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C:\Users\HP\Downloads\"/>
    </mc:Choice>
  </mc:AlternateContent>
  <xr:revisionPtr revIDLastSave="0" documentId="13_ncr:1_{4B9B4216-395A-4E14-B45F-CFA31F4CF013}" xr6:coauthVersionLast="47" xr6:coauthVersionMax="47" xr10:uidLastSave="{00000000-0000-0000-0000-000000000000}"/>
  <bookViews>
    <workbookView xWindow="-120" yWindow="-120" windowWidth="20730" windowHeight="11040" tabRatio="297" xr2:uid="{00000000-000D-0000-FFFF-FFFF00000000}"/>
  </bookViews>
  <sheets>
    <sheet name="Lot 1 DQE - BEJAIA" sheetId="24" r:id="rId1"/>
    <sheet name="Lot 2 DQE - ANNABA" sheetId="28" r:id="rId2"/>
  </sheets>
  <definedNames>
    <definedName name="_xlnm.Print_Area" localSheetId="0">'Lot 1 DQE - BEJAIA'!$A$1:$F$113</definedName>
    <definedName name="_xlnm.Print_Area" localSheetId="1">'Lot 2 DQE - ANNABA'!$A$1:$F$107</definedName>
  </definedNames>
  <calcPr calcId="181029" fullPrecision="0"/>
</workbook>
</file>

<file path=xl/calcChain.xml><?xml version="1.0" encoding="utf-8"?>
<calcChain xmlns="http://schemas.openxmlformats.org/spreadsheetml/2006/main">
  <c r="F5" i="28" l="1"/>
  <c r="F6" i="28"/>
  <c r="F7" i="28"/>
  <c r="F8" i="28"/>
  <c r="F9" i="28"/>
  <c r="F10" i="28"/>
  <c r="F16" i="28" s="1"/>
  <c r="F11" i="28"/>
  <c r="F12" i="28"/>
  <c r="F13" i="28"/>
  <c r="F14" i="28"/>
  <c r="F15" i="28"/>
  <c r="F18" i="28"/>
  <c r="F19" i="28"/>
  <c r="F25" i="28" s="1"/>
  <c r="F20" i="28"/>
  <c r="F21" i="28"/>
  <c r="F22" i="28"/>
  <c r="F23" i="28"/>
  <c r="F24" i="28"/>
  <c r="F27" i="28"/>
  <c r="F28" i="28"/>
  <c r="F35" i="28" s="1"/>
  <c r="F29" i="28"/>
  <c r="F30" i="28"/>
  <c r="F31" i="28"/>
  <c r="F32" i="28"/>
  <c r="F33" i="28"/>
  <c r="F34" i="28"/>
  <c r="F37" i="28"/>
  <c r="F44" i="28" s="1"/>
  <c r="F38" i="28"/>
  <c r="F39" i="28"/>
  <c r="F40" i="28"/>
  <c r="F41" i="28"/>
  <c r="F42" i="28"/>
  <c r="F43" i="28"/>
  <c r="F46" i="28"/>
  <c r="F57" i="28" s="1"/>
  <c r="F47" i="28"/>
  <c r="F48" i="28"/>
  <c r="F49" i="28"/>
  <c r="F50" i="28"/>
  <c r="F51" i="28"/>
  <c r="F52" i="28"/>
  <c r="F53" i="28"/>
  <c r="F54" i="28"/>
  <c r="F55" i="28"/>
  <c r="F56" i="28"/>
  <c r="F59" i="28"/>
  <c r="F60" i="28"/>
  <c r="F61" i="28"/>
  <c r="F62" i="28"/>
  <c r="F79" i="28" s="1"/>
  <c r="F63" i="28"/>
  <c r="F64" i="28"/>
  <c r="F65" i="28"/>
  <c r="F66" i="28"/>
  <c r="F67" i="28"/>
  <c r="F68" i="28"/>
  <c r="F69" i="28"/>
  <c r="F71" i="28"/>
  <c r="F72" i="28"/>
  <c r="F74" i="28"/>
  <c r="F75" i="28"/>
  <c r="F76" i="28"/>
  <c r="F77" i="28"/>
  <c r="F78" i="28"/>
  <c r="F81" i="28"/>
  <c r="F99" i="28" s="1"/>
  <c r="F104" i="28" s="1"/>
  <c r="F82" i="28"/>
  <c r="F83" i="28"/>
  <c r="F84" i="28"/>
  <c r="F85" i="28"/>
  <c r="F86" i="28"/>
  <c r="F87" i="28"/>
  <c r="F88" i="28"/>
  <c r="F89" i="28"/>
  <c r="F90" i="28"/>
  <c r="F91" i="28"/>
  <c r="F92" i="28"/>
  <c r="F93" i="28"/>
  <c r="F101" i="28"/>
  <c r="F103" i="28"/>
  <c r="F105" i="28" l="1"/>
  <c r="F106" i="28" s="1"/>
  <c r="F107" i="24" l="1"/>
  <c r="F80" i="24"/>
  <c r="F79" i="24"/>
  <c r="F78" i="24"/>
  <c r="F77" i="24"/>
  <c r="F28" i="24"/>
  <c r="F20" i="24"/>
  <c r="F19" i="24"/>
  <c r="F98" i="24"/>
  <c r="F97" i="24"/>
  <c r="F96" i="24"/>
  <c r="F95" i="24"/>
  <c r="F94" i="24"/>
  <c r="F93" i="24"/>
  <c r="F92" i="24"/>
  <c r="F91" i="24"/>
  <c r="F90" i="24"/>
  <c r="F89" i="24"/>
  <c r="F86" i="24"/>
  <c r="F85" i="24"/>
  <c r="F83" i="24"/>
  <c r="F82" i="24"/>
  <c r="F76" i="24"/>
  <c r="F75" i="24"/>
  <c r="F74" i="24"/>
  <c r="F73" i="24"/>
  <c r="F72" i="24"/>
  <c r="F71" i="24"/>
  <c r="F68" i="24"/>
  <c r="F67" i="24"/>
  <c r="F66" i="24"/>
  <c r="F65" i="24"/>
  <c r="F64" i="24"/>
  <c r="F63" i="24"/>
  <c r="F62" i="24"/>
  <c r="F61" i="24"/>
  <c r="F60" i="24"/>
  <c r="F57" i="24"/>
  <c r="F56" i="24"/>
  <c r="F55" i="24"/>
  <c r="F54" i="24"/>
  <c r="F53" i="24"/>
  <c r="F52" i="24"/>
  <c r="F50" i="24"/>
  <c r="F49" i="24"/>
  <c r="F45" i="24"/>
  <c r="F42" i="24"/>
  <c r="F35" i="24"/>
  <c r="F32" i="24"/>
  <c r="D31" i="24"/>
  <c r="F31" i="24" s="1"/>
  <c r="F30" i="24"/>
  <c r="F29" i="24"/>
  <c r="F27" i="24"/>
  <c r="F26" i="24"/>
  <c r="F25" i="24"/>
  <c r="F24" i="24"/>
  <c r="F21" i="24"/>
  <c r="F18" i="24"/>
  <c r="F17" i="24"/>
  <c r="F16" i="24"/>
  <c r="F13" i="24"/>
  <c r="F12" i="24"/>
  <c r="F11" i="24"/>
  <c r="F10" i="24"/>
  <c r="F9" i="24"/>
  <c r="F8" i="24"/>
  <c r="F7" i="24"/>
  <c r="F6" i="24"/>
  <c r="F5" i="24"/>
  <c r="F109" i="24" l="1"/>
  <c r="F14" i="24"/>
  <c r="F104" i="24"/>
  <c r="F22" i="24"/>
  <c r="F33" i="24"/>
  <c r="F58" i="24"/>
  <c r="F87" i="24"/>
  <c r="F69" i="24"/>
  <c r="F110" i="24" l="1"/>
  <c r="F111" i="24" s="1"/>
  <c r="F112" i="24" s="1"/>
</calcChain>
</file>

<file path=xl/sharedStrings.xml><?xml version="1.0" encoding="utf-8"?>
<sst xmlns="http://schemas.openxmlformats.org/spreadsheetml/2006/main" count="429" uniqueCount="199">
  <si>
    <t>N°</t>
  </si>
  <si>
    <t>Désignation des ouvrages</t>
  </si>
  <si>
    <t xml:space="preserve"> Total en HT :1+2+3 ……………………………………...………………….</t>
  </si>
  <si>
    <t xml:space="preserve"> TVA 17% :……………………………………………………………………………</t>
  </si>
  <si>
    <t xml:space="preserve"> Total en TTC :1+2+3 ………………………………………………………………</t>
  </si>
  <si>
    <t>TOTAL EN HT</t>
  </si>
  <si>
    <t>TVA 19%</t>
  </si>
  <si>
    <t>TOTAL EN TTC</t>
  </si>
  <si>
    <t>PROJET : TRAVAUX DE REHABILITATION DE SIX HALLES MAREE SITE N°01 BEJAIA</t>
  </si>
  <si>
    <t>01</t>
  </si>
  <si>
    <t>F/P Unité Mono-Bloc (Roof-Top) y compris toutes sujétions de raccordement frigorifique et électrique et de mise en œuvre dans les règles de l'art, caractérisé par :</t>
  </si>
  <si>
    <t>U</t>
  </si>
  <si>
    <t>Pf = 100.0 KW</t>
  </si>
  <si>
    <t>Pc = 125.0 KW</t>
  </si>
  <si>
    <t>Débit de soufflage = 13 700 m3/h</t>
  </si>
  <si>
    <t>Débit de reprise = 10 960 m3/h</t>
  </si>
  <si>
    <t>Pe (abs) = 49.5 KW</t>
  </si>
  <si>
    <t>400V ; TRIPHASES ; 50 Hertz</t>
  </si>
  <si>
    <t>02</t>
  </si>
  <si>
    <t>F/P Diffuseur de soufflage circulaire à jet hélicoidal spécialement conçu pour les locaux à grande hauteur, diamètre  500 mm y compris plénum de fixation, montage et fixation, ainsi que tout autres sujétions de bonnes exécutions :</t>
  </si>
  <si>
    <t>Dimension : Diamètre 500 mm</t>
  </si>
  <si>
    <t>Débit de souffllage : 1100 m3/h</t>
  </si>
  <si>
    <t>03</t>
  </si>
  <si>
    <t>F/P Grille linéaire de reprise y compris, cadre de fixation, montage et fixation, ainsi que tout autres sujétions de bonnes exécutions :</t>
  </si>
  <si>
    <t>Dimension : 800X300 mm</t>
  </si>
  <si>
    <t>Débit de souffllage : 1500 m3/h</t>
  </si>
  <si>
    <t>04</t>
  </si>
  <si>
    <t>F/P Clapet coupe-feu rectangulaire manuel à fusible taré à 72° y compris cadre de fixation, montage et raccordement, ainsi que toute autres sujétions de bonne exécutions :</t>
  </si>
  <si>
    <t>Dimension : 900X750 mm</t>
  </si>
  <si>
    <t>Dimension : 800X700 mm</t>
  </si>
  <si>
    <t>05</t>
  </si>
  <si>
    <t>F/P Registre de réglage rectangulaire manuel y compris, cadre de fixation, montage et fixation, ainsi que tout autres sujétions de bonnes exécutions :</t>
  </si>
  <si>
    <t>Dimension : 300X250 mm</t>
  </si>
  <si>
    <t>Dimension : 350X300 mm</t>
  </si>
  <si>
    <t>Dimension : 400X400 mm</t>
  </si>
  <si>
    <t>Dimension : 500X450 mm</t>
  </si>
  <si>
    <t>06</t>
  </si>
  <si>
    <t>F/P Gaine rectangulaire rigide en tole d'acier galvanisé ép 08/10ième y compris clapses de fixation sur les traverses en profilés de (H), tiges fileté, écrous, rondelles modèle M12, ainsi que tout autres accessoires de fixation, ainsi que toutes autres sujétions de bonnes exécutions.</t>
  </si>
  <si>
    <t>KG</t>
  </si>
  <si>
    <t>07</t>
  </si>
  <si>
    <t>F/P Calorifuge et isolation de la gaine en laine de verre de qualité supérieure d'une épaisseur de 25 mm, y compris finition en scotch aluminium ainsi ainsi que toutes autres sujétions de bonnes exécutions.</t>
  </si>
  <si>
    <t>M2</t>
  </si>
  <si>
    <t>S/ TOTALE</t>
  </si>
  <si>
    <t xml:space="preserve">*disjoncteur modulaire Différentiel  4 X100A  </t>
  </si>
  <si>
    <t>* disjoncteur modulaire Différentiel  4 X 16A  /300mA</t>
  </si>
  <si>
    <t xml:space="preserve">* Disj. M/TH modulaire   2X10 A   </t>
  </si>
  <si>
    <t>* Disj. M/TH modulaire 2X10 A pour moteur rideau</t>
  </si>
  <si>
    <t xml:space="preserve">* Disj. M/TH modulaire  4X80A  </t>
  </si>
  <si>
    <t>ML</t>
  </si>
  <si>
    <t xml:space="preserve">F/P  projecteur LED 150 w y compris fixation ,racordement et  toute sujétion de bonne exécution  
</t>
  </si>
  <si>
    <t>Révision générale de l'électricité, substitution des pièces endommagées, réglage des pannes, accomplissement des pièces manquante pour la sécurité et  le bon fonctionnement, mise en marche  et toutes sujétions de bonne exécution</t>
  </si>
  <si>
    <t>FF</t>
  </si>
  <si>
    <t>F/P boite de dérivation apparente 120*120mm y compris fixation et toutes sujetion de bonne execution</t>
  </si>
  <si>
    <t xml:space="preserve">F/ P  Tableau Divisionnaire métallique à clé  : TE/EC-PC   (TABLEAU ELECTRIQUE ECLAIRAGE ET PRISE DE COURANT )  avec  03 voyants de présence de tension y compris   toutes sujétion de bonne exécution </t>
  </si>
  <si>
    <t>F/ P  Câbles Electriques y compris toutes sujétion de bonne exécution cable  U1000RO2V  5x25mm2</t>
  </si>
  <si>
    <t>F/ P   Câbles Electriques y compris toutes sujétion de bonne exécution cable  U1000RO2V  3x2,5mm2</t>
  </si>
  <si>
    <t xml:space="preserve"> LOT N°01: CHARPENTE METALLIQUE , BARDAGE ET COUVERTURE </t>
  </si>
  <si>
    <t xml:space="preserve">Dépose de la tôle panneaux TN40, y compris  main d'œuvre, manutention  mise en dépôt au lieu désigné par le maitre d’ouvrage et  toutes sujétions de bonne exécution </t>
  </si>
  <si>
    <t>Application de deux couches de peinture anticorrosive à base de résine époxy et phosphate de zinc sur l'ossature métallique y compris grattage et brossage  des parties dégradées et  toute sujétion de bonne exécution</t>
  </si>
  <si>
    <t>Fourniture et pose panneaux sandwich TL75 mm (nervurer ) pour toiture   , y compris  main d'œuvre, fixation ,jointage,   et toutes sujétions nécessaires pour une exécution parfaite - type et couleur selon le choix de maitre d'ouvrage</t>
  </si>
  <si>
    <t>M²</t>
  </si>
  <si>
    <r>
      <t xml:space="preserve">Fourniture et pose de  </t>
    </r>
    <r>
      <rPr>
        <b/>
        <sz val="12"/>
        <color theme="1"/>
        <rFont val="Times New Roman"/>
        <family val="1"/>
      </rPr>
      <t>Pignon  Rive</t>
    </r>
    <r>
      <rPr>
        <sz val="12"/>
        <color theme="1"/>
        <rFont val="Times New Roman"/>
        <family val="1"/>
      </rPr>
      <t xml:space="preserve"> en tôle galvanisée , qualité soumise préalablement à l'appropation du maître de l’œuvre, y compris toutes sujétions de découpes, de chutes, de pose, de raccordements, de scellements, de fixations, d’accessoires, d’étanchéité et de parfaite réalisation suivant les règles de l’art.</t>
    </r>
  </si>
  <si>
    <r>
      <t xml:space="preserve">Fourniture et pose de  </t>
    </r>
    <r>
      <rPr>
        <b/>
        <sz val="12"/>
        <color theme="1"/>
        <rFont val="Times New Roman"/>
        <family val="1"/>
      </rPr>
      <t xml:space="preserve">Faitiere double en </t>
    </r>
    <r>
      <rPr>
        <sz val="12"/>
        <color theme="1"/>
        <rFont val="Times New Roman"/>
        <family val="1"/>
      </rPr>
      <t xml:space="preserve"> tôle galvanisée , qualité soumise préalablement à l'appropation du maître de l’œuvre, y compris toutes sujétions de découpes, de chutes, de pose, de raccordements, de scellements, de fixations, d’accessoires, d’étanchéité et de parfaite réalisation suivant les règles de l’art.</t>
    </r>
  </si>
  <si>
    <t>Dépose soigneuse de revétement de sol existant en carrelage et ponçage des parties existantes  si necessaires  y compris nettoyage et transport de gravat à  la DP  avec  toutes sujetion de bonne execution et de mise en ouevre</t>
  </si>
  <si>
    <t>Fourniture et pose d'une chappe de mise à niveau au moyen d'un ep= 07 cm avec un béton légèrement armé en treillis soudé, dosé à 350 kg/m3 CPJ45, y compris toutes sujetion de préparation, fourniture ,de pose dans les régles de l'art , transport, mise en ouvre , lissage mecanique y compris Poudre de ciment et toutes sujétions de bonne exécution et de mise en oeuvre,</t>
  </si>
  <si>
    <t>Fourniture et pose de revetement de sol a base de résine époxy industriel  2,00 mm anti derapant  couleur- finition  aux choix de client ,   Y compris toute travaux de preparation et de finition  avec couleur et signalisation aux choix de maitre de l'ouvrage  et toutes sujestion necessaire pour une exécution parfaite .</t>
  </si>
  <si>
    <t>Lot N° 05 MENUISERIE METALIQUE  ET  PVC</t>
  </si>
  <si>
    <t>Lot N° 06 ALIMENTATIONEN ET EVACUTION DES EAUX</t>
  </si>
  <si>
    <t xml:space="preserve"> LOT N°07 ELECTRICITE</t>
  </si>
  <si>
    <t>Lot N° 03 MACONNERIE ET PEINTURE</t>
  </si>
  <si>
    <t>Qté</t>
  </si>
  <si>
    <t>Prix unitaire</t>
  </si>
  <si>
    <t xml:space="preserve">Montant </t>
  </si>
  <si>
    <t>Enduits au mortier de ciment dosé à 400 Kgs CPA/M3  appliqué sur mur en  maçonnerie de briques ou de béton exécutés en deux couches d'épaisseur totale de 2 cm  y compris rebouchage des trous , rattrapage du niveau, échafaudages toutes hauteurs et toutes sujétions de bonne finition</t>
  </si>
  <si>
    <t xml:space="preserve">Fourniture et pose barreaudage métallique en ferre rond plein Ø12 pour la niche de l'unité exterieur de climatisation centrale  y compris assemblage, Soudure, fixation scellement ,02 couche de peinture antirouille et toutes sujétions de bonnes exécutions </t>
  </si>
  <si>
    <t>Fourniture et pose d’un socle en béton légèrement armé ép= 20cm pour l’équipement de climatisation y compris coffrage ferraillage mise en ouvre finition et toutes sujétions de bonnes exécutions</t>
  </si>
  <si>
    <t>M3</t>
  </si>
  <si>
    <t>Fourniture et mise en œuvre de béton arme dosé à 350kg/m3 pour semelle, amorce poteaux, chainage, poteaux y compris coffrage, ferraillage, échafaudage et toutes sujétion de bonnes exécutions</t>
  </si>
  <si>
    <t xml:space="preserve">Fouille en puit et en tranché exécutées manuellement ou mécanique y compris dépose de revêtement en carrelage, démolition de la plateforme transport des gravats à la DP et toutes sujétions de bonnes exécutions </t>
  </si>
  <si>
    <t>Fourniture et pose maçonnerie  en  Brique  Rouge simple cloison ép. 15 cm y compris mortier de pose en ciment, finition des joints échafaudage et toutes sujetion de bonne execution</t>
  </si>
  <si>
    <t>fourniture et pose d'enduit pelliculaire  sur mur y compris grattage et ponssage et toutes sujetion de bonne execution</t>
  </si>
  <si>
    <t>Application d'une peinture vinylique en deux (02) couches sur murs intérieurs et exterieur y compris gratage des partiés dégradéés, toutes sujétions de bonne exécution</t>
  </si>
  <si>
    <t>Fourniture et mise en œuvre de béton arme dosé à 350kg/m3 pour caniveau y compris coffrage, ferraillage pente,raccordement et toutes sujétion de bonnes exécutions</t>
  </si>
  <si>
    <t>F/P Tuyauterie en PPR y compris peice de fixation, de raccordement ,peices specieux et toutes sujetion  de bonne d'exécution</t>
  </si>
  <si>
    <t xml:space="preserve"> Ø 20/27</t>
  </si>
  <si>
    <t xml:space="preserve"> Ø 15/21</t>
  </si>
  <si>
    <t xml:space="preserve">Fourniture et pose vanne d'arrêt </t>
  </si>
  <si>
    <t xml:space="preserve"> Ø 15/22</t>
  </si>
  <si>
    <t xml:space="preserve">Fourniture et pose PV ф200 pour évacuation des eau y compris ouverture de tranché remblaiement et remise en état y compris toutes sujétion de bonne exécution et de mise en œuvre </t>
  </si>
  <si>
    <t>Lot N° 04 CLIMATISATION</t>
  </si>
  <si>
    <t xml:space="preserve">f/pose d'un lave - main a pedale y compris mitigeur raccordement aux reseaux d'eau et d'evacuation fixation et mise en services </t>
  </si>
  <si>
    <t>F/P chemin de cable en tube  IRO Ø16  y compris peice de fixation, de raccordement ,peices specieux et toutes sujetion  de bonne d'exécution</t>
  </si>
  <si>
    <t>F/P chemin de cable en tube  IRO Ø32  y compris peice de fixation, de raccordement ,peices specieux et toutes sujetion  de bonne d'exécution</t>
  </si>
  <si>
    <t>F/P chemin de cable en tube  IRO Ø40 y compris peice de fixation, de raccordement ,peices specieux et toutes sujetion  de bonne d'exécution</t>
  </si>
  <si>
    <t xml:space="preserve">F/P  prise de courant étanche  220 V apparente y compris toute sujétion de bonne exécution </t>
  </si>
  <si>
    <t>8</t>
  </si>
  <si>
    <t>S/ TOTAL</t>
  </si>
  <si>
    <r>
      <t xml:space="preserve">Fourniture et pose de </t>
    </r>
    <r>
      <rPr>
        <b/>
        <sz val="12"/>
        <color theme="1"/>
        <rFont val="Times New Roman"/>
        <family val="1"/>
      </rPr>
      <t>chêneaux</t>
    </r>
    <r>
      <rPr>
        <sz val="12"/>
        <color theme="1"/>
        <rFont val="Times New Roman"/>
        <family val="1"/>
      </rPr>
      <t xml:space="preserve"> en tôle galvanisée , qualité soumise préalablement à l'appropation du maître de l’œuvre, y compris toutes sujétions de découpes, de chutes, de pose, de raccordements, de scellements, de fixations, d’accessoires,gargouille, d’étanchéité et de parfaite réalisation suivant les règles de l’art.</t>
    </r>
  </si>
  <si>
    <t>Fourniture et pose de  DESCENTE PLUVIALES, TUBE PVC 110Ø , y compris  main d'œuvre, fixation ,jointage,  et toutes sujétions nécessaires pour une exécution parfaite -</t>
  </si>
  <si>
    <t xml:space="preserve"> LOT N°08 CHAMBRE FROIDE </t>
  </si>
  <si>
    <r>
      <rPr>
        <b/>
        <sz val="12"/>
        <rFont val="Times New Roman"/>
        <family val="1"/>
      </rPr>
      <t>dim 6,00 × 4,60 × 3,00 m (≈ 73 m³), réalisée en habillage intérieur sur locaux</t>
    </r>
    <r>
      <rPr>
        <sz val="12"/>
        <rFont val="Times New Roman"/>
        <family val="1"/>
      </rPr>
      <t xml:space="preserve"> existants.Le présent prix comprend l’ensemble des fournitures, travaux et sujétions nécessaires, notamment :
Fourniture et pose de panneaux sandwich isothermes épaisseur 80 mm (murs et plafond), avec accessoires de fixation, profils de jonction, traitement des angles et étanchéité complète
Fourniture et pose d’une porte frigorifique isotherme avec fermeture étanche et dispositif de sécurité
Fourniture, installation et mise en service d’un groupe frigorifique positif complet (compresseur, évaporateur, condenseur, régulation) adapté au volume de la chambre
Réalisation de l’ensemble des raccordements frigorifiques et électriques, y compris câblage, mise en service et essais
Mise en place des dispositifs nécessaires à l’évacuation des eaux de condensation
Réglage de la température de fonctionnement (+0°C à +4°C)
Toutes sujétions d’exécution en site existant, manutention, nettoyage et repli de chantier</t>
    </r>
  </si>
  <si>
    <t>FRF</t>
  </si>
  <si>
    <t>1</t>
  </si>
  <si>
    <t>dim 2,00 × 3,00 × 3,00 m (≈ 18 m³), réalisée en habillage intérieur sur locaux existants  -chambre de consignation                                                                                                .Le présent prix comprend l’ensemble des fournitures, travaux et sujétions nécessaires, notamment :
Fourniture et pose de panneaux sandwich isothermes épaisseur 80 mm (murs et plafond), avec accessoires de fixation, profils de jonction, traitement des angles et étanchéité complète
Fourniture et pose d’une porte frigorifique isotherme avec fermeture étanche et dispositif de sécurité
Fourniture, installation et mise en service d’un groupe frigorifique positif complet (compresseur, évaporateur, condenseur, régulation) adapté au volume de la chambre
Réalisation de l’ensemble des raccordements frigorifiques et électriques, y compris câblage, mise en service et essais
Mise en place des dispositifs nécessaires à l’évacuation des eaux de condensation
Réglage de la température de fonctionnement (+0°C à +4°C)
Toutes sujétions d’exécution en site existant, manutention, nettoyage et repli de chantier</t>
  </si>
  <si>
    <t>Réalisation complète en forfait global d’une chambre froide positive destinée aux stockage  de produits halieutiques dans un cadre vétérinaire, de dimensions approximatives :
3,15 × 1,70 × 2,80 m (≈ 15 m³), réalisée en habillage intérieur sur locaux existants.</t>
  </si>
  <si>
    <t xml:space="preserve">S/TOTAL </t>
  </si>
  <si>
    <r>
      <t xml:space="preserve">Fourniture et pose de plinthes arrondie  </t>
    </r>
    <r>
      <rPr>
        <b/>
        <sz val="12"/>
        <color rgb="FFFF0000"/>
        <rFont val="Times New Roman"/>
        <family val="1"/>
      </rPr>
      <t>speciale en PVC</t>
    </r>
    <r>
      <rPr>
        <sz val="12"/>
        <color theme="1"/>
        <rFont val="Times New Roman"/>
        <family val="1"/>
      </rPr>
      <t xml:space="preserve"> y compris coupes , joint ,finitionet toutes sujétion de bonne exécution et de mise en œuvre</t>
    </r>
  </si>
  <si>
    <t>Fourniture et pose panneaux sandwich 80  mm pour cloison de separation     , y compris  main d'œuvre, fixation ,jointage,   et toutes sujétions nécessaires pour une exécution parfaite - type et couleur selon le choix de maitre d'ouvra</t>
  </si>
  <si>
    <t>Habillage mural en panneaux sandwich ép. 40 mm –
Fourniture et pose d’un habillage mural en panneaux sandwich isothermes d’épaisseur 40 mm minimum, y compris  main d'œuvre, fixation ,jointage,   et toutes sujétions nécessaires pour une exécution parfaite - type et couleur selon le choix de maitre d'ouvrage</t>
  </si>
  <si>
    <t>Fourniture et mise en œuvre de béton de propreté dosé à 350kg/m3 y compris coffrage et toutes sujétion de bonnes exécutions</t>
  </si>
  <si>
    <t>Fourniture et pose de porte d’accès en PVC – 1,00 x 2,25 m 1er choix  
Porte en PVC résistante à l’humidité et aux ambiances marines, comprenant cadre, vantail, paumelles, serrure et accessoires, avec pose complète, calage, réglage et mise en service.</t>
  </si>
  <si>
    <r>
      <t xml:space="preserve">F/P Porte en PVC </t>
    </r>
    <r>
      <rPr>
        <b/>
        <sz val="12"/>
        <rFont val="Times New Roman"/>
        <family val="1"/>
      </rPr>
      <t xml:space="preserve"> 95*215cm</t>
    </r>
    <r>
      <rPr>
        <sz val="12"/>
        <rFont val="Times New Roman"/>
        <family val="1"/>
      </rPr>
      <t xml:space="preserve">  y compris cadre, serrurier, finition des jambages  scellement, finition des joint, et toutes sujétion de bonne exécution</t>
    </r>
  </si>
  <si>
    <r>
      <t xml:space="preserve">F/P Porte en PVC  </t>
    </r>
    <r>
      <rPr>
        <b/>
        <sz val="12"/>
        <rFont val="Times New Roman"/>
        <family val="1"/>
      </rPr>
      <t>85*215cm</t>
    </r>
    <r>
      <rPr>
        <sz val="12"/>
        <rFont val="Times New Roman"/>
        <family val="1"/>
      </rPr>
      <t xml:space="preserve">  y compris cadre, serrurier, finition des jambages  scellement, finition des joint, et toutes sujétion de bonne exécution</t>
    </r>
  </si>
  <si>
    <t>F/P faux plafond en PVC modél selon le choix du maitre de l'ouvrage y compris gorge, traverses et toutes sujétions de mise en place</t>
  </si>
  <si>
    <t>08</t>
  </si>
  <si>
    <t>09</t>
  </si>
  <si>
    <t>Fourniture et pose d’un vitrage de séparation transparent en verre feuilleté de sécurité épaisseur 4 mm, destiné à séparer l’espace public du bureau mandataire tout en assurant un contact visuel permanent.
Le vitrage devra limiter les risques de blessures en cas de choc ou de casse et sera fixé sur encadrement intégré avec joints silicone et/ou profilés PVC  assurant étanchéité et finition esthétique.
Prix comprenant : fourniture, découpe, transport, pose, ajustement, fixation et toutes sujétions de parfaite exécution.</t>
  </si>
  <si>
    <t>Fourniture et pose d’un rideau métallique à lames galvanisées motorisé, dimensions 2,50 x 3,00 m, comprenant la dépose de l’ancien rideau, et mise au depot designé par le maitre de l'ouvrage.
Le rideau comprendra la fourniture du moteur, coffret de commande, accessoires, guides, axe d’enroulement et dispositifs de sécurité, ainsi que les raccordements et essais de mise en service.
L’ensemble sera traité contre la corrosion et protégé par une peinture de type marin résistante aux embruns salins et aux conditions d’exposition extérieure.
L’exécution comprend toutes sujétions de fourniture, pose, réglage et parfait achèvement..</t>
  </si>
  <si>
    <t>Fourniture et pose d’une porte rapide industrielle enroulable en PVC, dimensions 2,50 x 3,00 m, comprenant une structure en acier galvanisé et un tablier souple en PVC renforcé, ignifuge et résistant aux UV.
L’équipement sera motorisé avec variation de vitesse (vitesse d’ouverture ≥ 0,8 m/s), incluant système de commande (boîtier, capteurs, télécommandes), dispositifs de sécurité (cellules photoélectriques, barre palpeuse), système de réinsertion automatique, ainsi que tous raccordements électriques, essais et mise en service.
L’ensemble comprend également les fixations et toutes sujétions de fourniture, de pose et de parfaite exécution.
Cette porte sera installée en complément d’un rideau métallique extérieur, formant un système double protection, afin de maintenir les conditions climatiques intérieures (local climatisé) et limiter les déperditions thermiques.</t>
  </si>
  <si>
    <t xml:space="preserve">Fourniture et pose menuiserie en aluminium pour  fenetre - chassis y compris depose de l'existant et mise en depot au lieux désigné par le maitre d'ouvrage, cadre, serrurier, finition ,couvre joint, scellement, finition des joint,vitrage et toutes sujétion de bonne exécution </t>
  </si>
  <si>
    <t>Fourniture et pose de grilles pour caniveaux en matériau composite ou PVC renforcé, résistant à la corrosion et adaptées aux conditions du milieu marin, y compris cadres de pose, dispositifs de fixation aux parois du caniveau, accessoires et toutes sujétions de fourniture, transport, mise en œuvre et parfaite exécution des travaux                                                                                                                          e</t>
  </si>
  <si>
    <t xml:space="preserve">Fourniture et pose PV ф60 pour évacuation des eaux y compris ouverture de tranché remblaiement et remise en état y compris toutes sujétion de bonne exécution et de mise en œuvre </t>
  </si>
  <si>
    <t>Fourniture et pose de dalle de sol anti dérapant de 1er choix pour les sanitaires, model selon le choix du maitre de l'ouvrage y compris mortier de pose, colmatage des joints en pate ou bien en ciment blanc, dépose du carrelage existant et toutes sujétion de bonne exécution</t>
  </si>
  <si>
    <t>Fourniture et pose de carreaux de Faïence dim= 30*60cm pour sanitaire posés sur mur poteaux au mortier de ciment avec au préalable dépose de l’existant, Piquage, dressement, rebouchage, façonnage et finition de joints en pate y compris toutes sujétion de bonnes exécutions</t>
  </si>
  <si>
    <t>Fourniture et pose maçonnerie  en  Brique  Rouge simple cloison ép. 10 cm y compris mortier de pose en ciment, finition des joints échafaudage et toutes sujetion de bonne execution</t>
  </si>
  <si>
    <t xml:space="preserve">Fourniture et pose de siège WC a la turque model selon le choix du maitre de l'ouvrage y compris chasse d'eau et toutes sujétions de bonne exécution </t>
  </si>
  <si>
    <t xml:space="preserve">Fourniture et pose de lave main  individuel en porcelaine vitrifiée de bonne qualité model selon le choix du maitre de l'ouvrage y compris siphon - MIROIR et toutes sujétions de bonne exécution </t>
  </si>
  <si>
    <t xml:space="preserve">F/P de robinet de puisage de bonne qualité model selon le choix du maitre de l'ouvrage y compris toutes sujétions de bonne exécution </t>
  </si>
  <si>
    <t xml:space="preserve">F/P de robinet mitigeur de lavabo de bonne qualité model selon le choix du maitre de l'ouvrage y compris toutes sujétions de bonne exécution. </t>
  </si>
  <si>
    <t xml:space="preserve">DEVIS QUANTITATIF ET ESTIMATIF </t>
  </si>
  <si>
    <t xml:space="preserve"> LOT N°02 REVETEMENT DE SOL ET MURAL </t>
  </si>
  <si>
    <t>7</t>
  </si>
  <si>
    <t>9</t>
  </si>
  <si>
    <t>Le present DetailLe quantitatif et estimatif est arrête en toutes taxes compris à la somme de : ……………………………………………………………………………………………………………………………………………………………………………………………………………………………………………………………………………………………………………………………………………………………………….</t>
  </si>
  <si>
    <t>Le présent prix comprend l’ensemble des fournitures, travaux et sujétions nécessaires, notamment :
Fourniture et pose de panneaux sandwich isothermes épaisseur 80 mm (murs et plafond), avec accessoires de fixation, profils de jonction, traitement des angles et étanchéité complète
Fourniture et pose d’une porte frigorifique isotherme avec fermeture étanche et dispositif de sécurité
Fourniture, installation et mise en service d’un groupe frigorifique positif complet (compresseur, évaporateur, condenseur, régulation) adapté au volume de la chambre
Réalisation de l’ensemble des raccordements frigorifiques et électriques, y compris câblage, mise en service et essais
Mise en place des dispositifs nécessaires à l’évacuation des eaux de condensation
Réglage de la température de fonctionnement (+0°C à +4°C)
Toutes sujétions d’exécution en site existant, manutention, nettoyage et repli de chantier</t>
  </si>
  <si>
    <t>Réalisation complète en forfait global d’une chambre froide positive destinée à la consignation temporaire de produits halieutiques dans un cadre vétérinaire, de dimensions approximatives :
2,80 × 1,70 × 2,80 m (≈ 15 m³), réalisée en habillage intérieur sur locaux existants.</t>
  </si>
  <si>
    <t xml:space="preserve"> LOT N°08  CHAMBRE FROIDE POSITIVE </t>
  </si>
  <si>
    <t>12</t>
  </si>
  <si>
    <t>11</t>
  </si>
  <si>
    <t>F/P chemin de cable en tube  IRO Ø16 y compris pièce de fixation, de raccordement ,pièces spécieux et toutes sujétion  de bonne d'exécution</t>
  </si>
  <si>
    <t>10</t>
  </si>
  <si>
    <t>F/P chemin de cable en tube  IRO Ø32 y compris pièce de fixation, de raccordement ,pièces spécieux et toutes sujétion  de bonne d'exécution</t>
  </si>
  <si>
    <t>F/P chemin de cable en tube  IRO Ø40 y compris pièce de fixation, de raccordement ,pièces spécieux et toutes sujétion  de bonne d'exécution</t>
  </si>
  <si>
    <t>6</t>
  </si>
  <si>
    <t>F/P d'un interrupteur simple allumage 10A</t>
  </si>
  <si>
    <t>5</t>
  </si>
  <si>
    <t xml:space="preserve">F/P spot LED 3D capacité 24 W </t>
  </si>
  <si>
    <t>4</t>
  </si>
  <si>
    <t>3</t>
  </si>
  <si>
    <t xml:space="preserve">F/P  lampe en  LED 100 w industriel pour eclairage interieur  y compris fixation ,racordement et  toute sujétion de bonne exécution  
</t>
  </si>
  <si>
    <t>2</t>
  </si>
  <si>
    <t xml:space="preserve"> Curage et nettoyage des regards et réseaux existant y compris toutes sujétion de bonnes exécutions </t>
  </si>
  <si>
    <t xml:space="preserve">Fourniture et pose, installation, raccordement hydraulique et électrique d’un surpresseur y compris serveur pièces de raccordement clapet antiretour  abri (niche) et toutes sujétion de bonne exécution  </t>
  </si>
  <si>
    <t xml:space="preserve">F/P citerne en PVC double couche premiére choix  d'une capacité de 3000 L y compris raccordement socle flotteur pièces de raccordement et toutes sujétion de bonne exécutions </t>
  </si>
  <si>
    <t>F/P Tuyauterie en PPR y compris piece de fixation, de raccordement , pieces  specieux et toutes sujetion  de bonne d'exécution</t>
  </si>
  <si>
    <t>F/P de robinet mitigeur de lavabo de bonne qualité model selon le choix du maitre de l'ouvrage y compris toutes sujétions de bonne exécution</t>
  </si>
  <si>
    <t>F/P de robinet de puisage de bonne qualité model selon le choix du maitre de l'ouvrage y compris toutes sujétions de bonne exécution</t>
  </si>
  <si>
    <t>Fourniture et pose de lavabo individuel en porcelaine vitrifiée de bonne qualité model selon le choix du maitre de l'ouvrage y compris siphon - MIROIR et toutes sujétions de bonne exécution</t>
  </si>
  <si>
    <t>Fourniture et pose de siège WC a la turque model selon le choix du maitre de l'ouvrage y compris chasse d'eau et toutes sujétions de bonne exécution</t>
  </si>
  <si>
    <t>f/pose d'un lave - main a pedale y compris mitigeur raccordement aux reseaux d'eau et d'evacuation fixation et mise en service.</t>
  </si>
  <si>
    <t>Fourniture et pose des grilles en fonte pour caniveau avec cornière de pose et fixation fixer au parois de caniveau y compris toutes sujétion de bonne exécution et de mise en œuvre</t>
  </si>
  <si>
    <t xml:space="preserve">Fourniture et pose PV ф63 pour évacuation des eau y compris ouverture de tranché remblaiement et remise en état y compris toutes sujétion de bonne exécution et de mise en œuvre </t>
  </si>
  <si>
    <t xml:space="preserve">Fourniture et pose barreaudage métallique en ferre rond plein Ø12  pour barriére y compris main courante ,assemblage, Soudure, fixation scellement ,02 couche de peinture antirouille et toutes sujétions de bonnes exécutions </t>
  </si>
  <si>
    <t xml:space="preserve">Fourniture et pose barreaudage métallique en ferre rond plein Ø12 pour la niche de stockage des caisses y compris assemblage, Soudure, fixation scellement ,02 couche de peinture antirouille et toutes sujétions de bonnes exécutions </t>
  </si>
  <si>
    <t>F/P Porte en PVC  95*215cm  y compris cadre, serrurier, finition des jambages  scellement, finition des joint, et toutes sujétion de bonne exécution</t>
  </si>
  <si>
    <t>F/P Porte en PVC  85*215cm  y compris cadre, serrurier, finition des jambages  scellement, finition des joint, et toutes sujétion de bonne exécution</t>
  </si>
  <si>
    <t xml:space="preserve">Fourniture et pose menuiserie en aluminium pour  fenetre  y compris , cadre, serrurier, finition ,couvre joint, scellement, finition des joint,vitrage et toutes sujétion de bonne exécution </t>
  </si>
  <si>
    <r>
      <rPr>
        <b/>
        <sz val="12"/>
        <rFont val="Times New Roman"/>
        <family val="1"/>
      </rPr>
      <t>Fourniture et pose de vitrage de séparation feuilleté</t>
    </r>
    <r>
      <rPr>
        <sz val="12"/>
        <rFont val="Times New Roman"/>
        <family val="1"/>
      </rPr>
      <t xml:space="preserve">
Fourniture et pose d’un vitrage de séparation transparent en verre feuilleté de sécurité épaisseur 4 mm, destiné à séparer l’espace public du bureau mandataire tout en assurant un contact visuel permanent.
Le vitrage devra limiter les risques de blessures en cas de choc ou de casse et sera fixé sur encadrement intégré avec joints silicone et/ou profilés PVC  assurant étanchéité et finition esthétique.
Prix comprenant : fourniture, découpe, transport, pose, ajustement, fixation et toutes sujétions de parfaite exécution.</t>
    </r>
  </si>
  <si>
    <t xml:space="preserve">Fourniture et pose menuiserie en aluminium pour châssis y compris depose de l'existant et mise en depot au lieux désigné par le maitre d'ouvrage, cadre, serrurier, finition ,couvre joint, scellement, finition des joint,vitrage et toutes sujétion de bonne exécution </t>
  </si>
  <si>
    <t xml:space="preserve">Fourniture et pose d’une porte rapide industrielle enroulable en PVC, dimensions 4,00x 3,00 m, comprenant une structure en acier galvanisé et un tablier souple en PVC renforcé, ignifuge et résistant aux UV.
L’équipement sera motorisé avec variation de vitesse (vitesse d’ouverture ≥ 0,8 m/s), incluant système de commande (boîtier, capteurs, télécommandes), dispositifs de sécurité (cellules photoélectriques, barre palpeuse), système de réinsertion automatique, ainsi que tous raccordements électriques, essais et mise en service.
L’ensemble comprend également les fixations et toutes sujétions de fourniture, de pose et de parfaite exécution.
Cette porte sera installée en complément d’un rideau métallique extérieur, formant un système double protection, afin de maintenir les conditions climatiques intérieures (local climatisé) et limiter les déperditions thermiques.    </t>
  </si>
  <si>
    <t xml:space="preserve">Fourniture et pose d’un rideau métallique à lames galvanisées motorisé, dimensions 4,00 x 3,00 m, comprenant la dépose de l’ancien rideau, et mise au dépôt désigné par le maitre de l'ouvrage.
Le rideau comprendra la fourniture du moteur, coffret de commande, accessoires, guides, axe d’enroulement et dispositifs de sécurité, ainsi que les raccordements et essais de mise en service.
L’ensemble sera traité contre la corrosion et protégé par une peinture de type marin résistante aux embruns salins et aux conditions d’exposition extérieure.
L’exécution comprend toutes sujétions de fourniture, pose, réglage et parfait achèvement.. </t>
  </si>
  <si>
    <t xml:space="preserve">F/P Flexible circulaire calorifuge  de raccordement aéraulique DN 400  y compris toutes sujétion de bonne exécution  </t>
  </si>
  <si>
    <t xml:space="preserve">F/P Buse  de soufflage circulaire longe porté  1000 m3/h DN 250  y compris plénum et toutes sujétion de bonne exécution  </t>
  </si>
  <si>
    <t>F/P Support pour l' unité extérieur</t>
  </si>
  <si>
    <t>F/P Armoire électrique pour   Roof-top</t>
  </si>
  <si>
    <r>
      <t xml:space="preserve">F/P  Gaine circulaire en tole acier galvanisée 8/10 eme        </t>
    </r>
    <r>
      <rPr>
        <b/>
        <i/>
        <sz val="12"/>
        <color theme="1"/>
        <rFont val="Times New Roman"/>
        <family val="1"/>
      </rPr>
      <t xml:space="preserve">DN 250 </t>
    </r>
    <r>
      <rPr>
        <i/>
        <sz val="12"/>
        <color theme="1"/>
        <rFont val="Times New Roman"/>
        <family val="1"/>
      </rPr>
      <t xml:space="preserve"> y </t>
    </r>
    <r>
      <rPr>
        <sz val="12"/>
        <color theme="1"/>
        <rFont val="Times New Roman"/>
        <family val="1"/>
      </rPr>
      <t xml:space="preserve">compris  calorifuge en tapis armaflexe aluminé ép. 19 mm y compris COUDE ,Té et  toutes sujétion de bonne exécution  </t>
    </r>
  </si>
  <si>
    <t xml:space="preserve">F/P  Gaine rectaongulaire en tole acier galvanisée 8/10 eme y compris  calorifuge en tapis armaflexe aluminé ép. 19 mm y compris COUDE ,Té et  toutes sujétion de bonne exécution  </t>
  </si>
  <si>
    <t>F/P Unité de condensation type ROOF-tOP (chaud et froid ) y compris toutes sujétion de bonne exécution  PF= 100 kw;18000 m3/h</t>
  </si>
  <si>
    <t xml:space="preserve">Application d'une peinture anticorrosion en deux (02) couches sur menuiserie métallique y compris grattage des parties dégradées, toutes sujétions de bonne exécution </t>
  </si>
  <si>
    <t>Application d'une peinture vinylique en deux (02) couches sousplafond y compris grattage des partiés dégradéés, toutes sujétions de bonne exécution</t>
  </si>
  <si>
    <t>Fourniture et pose d'enduit pelliculaire sur mur y compris grattage et ponçage et toutes sujétion de bonne exécution</t>
  </si>
  <si>
    <t>Fourniture et mise en œuvre de béton arme dosé à 350kg/m3 pour linteau y compris coffrage, ferraillage, échafaudage et toutes sujétion de bonnes exécutions</t>
  </si>
  <si>
    <t>Fourniture et pose maçonnerie  en  Brique  Rouge simple cloison ép=10 cm y compris mortier de pose en ciment, finition des joints échafaudage et toutes sujetion de bonne execution</t>
  </si>
  <si>
    <t>Travaux de démolition et dépose (au forfait)
Comprenant l’ensemble des opérations suivantes :
1,Démolition de murs en briques, toutes épaisseurs confondues ;
Dépose de cloisons amovibles existantes, avec stockage et repose aux emplacements indiqués par le BET ;
2,Démolition partielle de mur de façade pour la création d’une entrée principale de dimensions 3,50 x 3,10 m ;
3,Réalisation de deux ouvertures pour fenêtres de dimensions 1,50 x 2,00 m chacune ;
4,Dépose de portails métalliques aux emplacements désignés par le Maître d’Ouvrage ;                                                                                                                                                                           5,Préparation d’un socle destiné à recevoir deux citernes, comprenant le décapage des bordures existantes et la préparation du terrain (nivellement, réglage et mise à disposition de la plateforme) ; (3,00x1,00)
Évacuation des gravats et nettoyage des lieux en fin d’intervention.</t>
  </si>
  <si>
    <r>
      <t xml:space="preserve">Fourniture et pose de plinthes assortie </t>
    </r>
    <r>
      <rPr>
        <b/>
        <sz val="12"/>
        <color rgb="FFFF0000"/>
        <rFont val="Times New Roman"/>
        <family val="1"/>
      </rPr>
      <t>speciale en PVC</t>
    </r>
    <r>
      <rPr>
        <sz val="12"/>
        <color theme="1"/>
        <rFont val="Times New Roman"/>
        <family val="1"/>
      </rPr>
      <t xml:space="preserve"> y compris coupes , joint ,finition et toutes sujétion de bonne exécution et de mise en œuvre</t>
    </r>
  </si>
  <si>
    <t>Fourniture et pose de dalle de sol anti dérapant  de 1er choix pour les sanitaires, modél selon le choix du maitre de l'ouvrage y compris mortier de pose, colmatage des joints en pate ou bien en ciment blanc, dépose du carrelage existant et toutes sujétion de bonne exécution</t>
  </si>
  <si>
    <t>Fourniture et pose de carreaux de Faïence dim= 30*60cm pour  sanitaire  posés sur mur poteaux au mortier de ciment avec au préalable dépose de l’existant, Piquage , dressement , rebouchage , façonnage et finition de joints en pate y compris toutes sujétion de bonne exécution</t>
  </si>
  <si>
    <t xml:space="preserve">Fourniture et pose de revêtement de sol à base de résine époxy industriel 2,00 mm anti dérapant couleur- finition aux choix de client, Y compris toute travaux de préparation et de finition ponçage de revêtement existant  ,nettoyage ,couleur et signalisation aux choix de maitre de l'ouvrage  et toutes sujétion nécessaire pour une exécution parfaite </t>
  </si>
  <si>
    <t>Fourniture et pose d'une chappe de mise à niveau au moyen d'un ep= 10 cm avec un béton légèrement armé en treillis soudé, dosé à 350 kg/m3 CPJ45, y compris toutes sujétion de préparation, fourniture, de pose dans les règles de l’art, transport, mise en œuvre, lissage mécanique en Poudre de ciment et toutes sujétions de bonne exécution et de mise en œuvre,</t>
  </si>
  <si>
    <t xml:space="preserve">decappage de l'ancien revetement carrelage en graniteaux existanty compris transport des gravats a la decharges public nettoyage des lieux </t>
  </si>
  <si>
    <t>Fourniture et pose d'un dallage en béton légèrement armé en treillis soudé, dosé à 350 kg/m3 CPJ45 ep= 12 cm  y compris toutes sujétion de préparation, fourniture ,de pose dans les règles de l'art , transport, mise en œuvre , mise a niveau selon le cas   et toutes sujétions de bonne exécution et de mise en œuvre,</t>
  </si>
  <si>
    <t xml:space="preserve"> LOT N°02 REVETEMENT</t>
  </si>
  <si>
    <t>Fourniture et pose panneaux sandwich 80  mm pour cloison de separation     , y compris  main d'œuvre, fixation ,jointage,   et toutes sujétions nécessaires pour une exécution parfaite - type et couleur selon le choix de maitre d'ouvrage</t>
  </si>
  <si>
    <r>
      <t xml:space="preserve">Fourniture et pose de </t>
    </r>
    <r>
      <rPr>
        <b/>
        <sz val="12"/>
        <color theme="1"/>
        <rFont val="Times New Roman"/>
        <family val="1"/>
      </rPr>
      <t>chêneau</t>
    </r>
    <r>
      <rPr>
        <sz val="12"/>
        <color theme="1"/>
        <rFont val="Times New Roman"/>
        <family val="1"/>
      </rPr>
      <t xml:space="preserve"> en tôle galvanisée , qualité soumise préalablement à l'approbation du maître de l’œuvre, y compris toutes sujétions de découpes, de chutes, de pose, de raccordements, de scellements, de fixations, d’accessoires,gargouille, d’étanchéité et de parfaite réalisation suivant les règles de l’art.</t>
    </r>
  </si>
  <si>
    <t>Fourniture et pose et mise en œuvre plancher collaborant y compris béton ferraillage TN35 et toutes sujétion de bonne exécution</t>
  </si>
  <si>
    <t>Fourniture et mise en œuvre de béton arme dosé à 350kg/m3 pour  y compris coffrage, ferraillage et toutes sujétion de bonnes exécutions</t>
  </si>
  <si>
    <t>Fourniture et pose de Charpente métallique pour l'auvent portique en IPE 160, panne IPE 120 stabilité horizontale en L50×50×5 y compris lierne, chutes, contreventement, tige, boulon, assemblage, soudeur, peinture spécial et toutes sujétion de bonne exécution et de mise en œuvre</t>
  </si>
  <si>
    <t xml:space="preserve">DETAILE QUANTITATIF ET ESTIMATIF  </t>
  </si>
  <si>
    <t xml:space="preserve">PROJET : TRAVAUX DE REHABILITATION DE SIX HALLES MAREE SITE 05: PORT DE PËCHE: ANNABA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</si>
</sst>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_-;\-* #,##0.00\ _€_-;_-* &quot;-&quot;??\ _€_-;_-@_-"/>
    <numFmt numFmtId="165" formatCode="#,##0.0"/>
    <numFmt numFmtId="166" formatCode="&quot; &quot;* #,##0.00&quot;   &quot;;&quot;-&quot;* #,##0.00&quot;   &quot;;&quot; &quot;* &quot;-&quot;??&quot;   &quot;"/>
    <numFmt numFmtId="167" formatCode="_-* #,##0.0\ _€_-;\-* #,##0.0\ _€_-;_-* &quot;-&quot;??\ _€_-;_-@_-"/>
    <numFmt numFmtId="168" formatCode="_-* #,##0\ _€_-;\-* #,##0\ _€_-;_-* &quot;-&quot;??\ _€_-;_-@_-"/>
  </numFmts>
  <fonts count="20" x14ac:knownFonts="1">
    <font>
      <sz val="10"/>
      <name val="Arial"/>
    </font>
    <font>
      <sz val="10"/>
      <name val="Arial"/>
      <family val="2"/>
    </font>
    <font>
      <b/>
      <sz val="12"/>
      <name val="Times New Roman"/>
      <family val="1"/>
    </font>
    <font>
      <sz val="14"/>
      <name val="Times New Roman"/>
      <family val="1"/>
    </font>
    <font>
      <sz val="10"/>
      <name val="Arial"/>
      <family val="2"/>
    </font>
    <font>
      <sz val="10"/>
      <name val="Times New Roman"/>
      <family val="1"/>
    </font>
    <font>
      <sz val="12"/>
      <name val="Times New Roman"/>
      <family val="1"/>
    </font>
    <font>
      <sz val="12"/>
      <color indexed="9"/>
      <name val="Times New Roman"/>
      <family val="1"/>
    </font>
    <font>
      <b/>
      <sz val="12"/>
      <color indexed="9"/>
      <name val="Times New Roman"/>
      <family val="1"/>
    </font>
    <font>
      <u/>
      <sz val="12"/>
      <name val="Times New Roman"/>
      <family val="1"/>
    </font>
    <font>
      <sz val="12"/>
      <color theme="1"/>
      <name val="Times New Roman"/>
      <family val="1"/>
    </font>
    <font>
      <b/>
      <sz val="12"/>
      <color theme="1"/>
      <name val="Times New Roman"/>
      <family val="1"/>
    </font>
    <font>
      <b/>
      <sz val="14"/>
      <color theme="1"/>
      <name val="Times New Roman"/>
      <family val="1"/>
    </font>
    <font>
      <sz val="12"/>
      <name val="Cambria"/>
      <family val="1"/>
      <scheme val="major"/>
    </font>
    <font>
      <sz val="12"/>
      <color theme="3"/>
      <name val="Times New Roman"/>
      <family val="1"/>
    </font>
    <font>
      <b/>
      <sz val="12"/>
      <color rgb="FFFF0000"/>
      <name val="Times New Roman"/>
      <family val="1"/>
    </font>
    <font>
      <sz val="14"/>
      <color theme="1"/>
      <name val="Times New Roman"/>
      <family val="1"/>
    </font>
    <font>
      <sz val="11"/>
      <color theme="1"/>
      <name val="Times New Roman"/>
      <family val="1"/>
    </font>
    <font>
      <b/>
      <i/>
      <sz val="12"/>
      <color theme="1"/>
      <name val="Times New Roman"/>
      <family val="1"/>
    </font>
    <font>
      <i/>
      <sz val="12"/>
      <color theme="1"/>
      <name val="Times New Roman"/>
      <family val="1"/>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s>
  <borders count="19">
    <border>
      <left/>
      <right/>
      <top/>
      <bottom/>
      <diagonal/>
    </border>
    <border>
      <left style="medium">
        <color indexed="64"/>
      </left>
      <right style="thin">
        <color indexed="64"/>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s>
  <cellStyleXfs count="9">
    <xf numFmtId="0" fontId="0" fillId="0" borderId="0"/>
    <xf numFmtId="164" fontId="1" fillId="0" borderId="0" applyFont="0" applyFill="0" applyBorder="0" applyAlignment="0" applyProtection="0"/>
    <xf numFmtId="0" fontId="4" fillId="0" borderId="0"/>
    <xf numFmtId="0" fontId="5" fillId="0" borderId="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1" fillId="0" borderId="0"/>
    <xf numFmtId="0" fontId="1" fillId="0" borderId="0"/>
  </cellStyleXfs>
  <cellXfs count="177">
    <xf numFmtId="0" fontId="0" fillId="0" borderId="0" xfId="0"/>
    <xf numFmtId="0" fontId="6" fillId="0" borderId="0" xfId="0" applyFont="1"/>
    <xf numFmtId="0" fontId="2" fillId="0" borderId="0" xfId="0" applyFont="1" applyAlignment="1">
      <alignment horizontal="center"/>
    </xf>
    <xf numFmtId="0" fontId="3" fillId="0" borderId="0" xfId="0" applyFont="1"/>
    <xf numFmtId="0" fontId="7" fillId="2" borderId="0" xfId="0" applyFont="1" applyFill="1"/>
    <xf numFmtId="0" fontId="7" fillId="0" borderId="0" xfId="0" applyFont="1"/>
    <xf numFmtId="0" fontId="6" fillId="0" borderId="0" xfId="0" applyFont="1" applyAlignment="1">
      <alignment horizontal="center"/>
    </xf>
    <xf numFmtId="0" fontId="8" fillId="0" borderId="0" xfId="0" applyFont="1"/>
    <xf numFmtId="0" fontId="10" fillId="0" borderId="0" xfId="0" applyFont="1"/>
    <xf numFmtId="0" fontId="12" fillId="0" borderId="0" xfId="0" applyFont="1" applyAlignment="1">
      <alignment vertical="top"/>
    </xf>
    <xf numFmtId="0" fontId="11" fillId="0" borderId="0" xfId="0" applyFont="1" applyAlignment="1">
      <alignment horizontal="center" vertical="center"/>
    </xf>
    <xf numFmtId="0" fontId="9" fillId="0" borderId="0" xfId="0" applyFont="1" applyAlignment="1">
      <alignment horizontal="left"/>
    </xf>
    <xf numFmtId="0" fontId="6" fillId="0" borderId="0" xfId="0" applyFont="1" applyAlignment="1">
      <alignment horizontal="left"/>
    </xf>
    <xf numFmtId="0" fontId="2" fillId="0" borderId="0" xfId="2" applyFont="1" applyAlignment="1">
      <alignment horizontal="left"/>
    </xf>
    <xf numFmtId="0" fontId="6" fillId="0" borderId="0" xfId="2" applyFont="1" applyAlignment="1">
      <alignment horizontal="left"/>
    </xf>
    <xf numFmtId="0" fontId="12" fillId="0" borderId="1" xfId="0" applyFont="1" applyBorder="1" applyAlignment="1">
      <alignment horizontal="center" vertical="top" wrapText="1"/>
    </xf>
    <xf numFmtId="0" fontId="12" fillId="0" borderId="4" xfId="0" applyFont="1" applyBorder="1" applyAlignment="1">
      <alignment vertical="top" wrapText="1"/>
    </xf>
    <xf numFmtId="0" fontId="10" fillId="0" borderId="4" xfId="0" applyFont="1" applyBorder="1" applyAlignment="1">
      <alignment horizontal="left" vertical="top" wrapText="1"/>
    </xf>
    <xf numFmtId="164" fontId="10" fillId="0" borderId="7" xfId="1" applyFont="1" applyFill="1" applyBorder="1" applyAlignment="1">
      <alignment vertical="center" wrapText="1"/>
    </xf>
    <xf numFmtId="0" fontId="10" fillId="0" borderId="4" xfId="0" applyFont="1" applyBorder="1" applyAlignment="1">
      <alignment vertical="top" wrapText="1"/>
    </xf>
    <xf numFmtId="164" fontId="10" fillId="0" borderId="0" xfId="1" applyFont="1" applyFill="1" applyBorder="1" applyAlignment="1">
      <alignment vertical="center" wrapText="1"/>
    </xf>
    <xf numFmtId="164" fontId="11" fillId="0" borderId="3" xfId="1" applyFont="1" applyFill="1" applyBorder="1" applyAlignment="1">
      <alignment horizontal="center" vertical="center"/>
    </xf>
    <xf numFmtId="4" fontId="13" fillId="0" borderId="4" xfId="0" applyNumberFormat="1" applyFont="1" applyBorder="1" applyAlignment="1">
      <alignment horizontal="center" vertical="center"/>
    </xf>
    <xf numFmtId="0" fontId="10" fillId="3" borderId="4" xfId="0" applyFont="1" applyFill="1" applyBorder="1" applyAlignment="1">
      <alignment vertical="center" wrapText="1"/>
    </xf>
    <xf numFmtId="0" fontId="10" fillId="3" borderId="5" xfId="0" applyFont="1" applyFill="1" applyBorder="1" applyAlignment="1">
      <alignment vertical="center" wrapText="1"/>
    </xf>
    <xf numFmtId="20" fontId="6" fillId="0" borderId="5" xfId="0" applyNumberFormat="1" applyFont="1" applyBorder="1" applyAlignment="1">
      <alignment horizontal="justify" vertical="center" wrapText="1"/>
    </xf>
    <xf numFmtId="0" fontId="6" fillId="0" borderId="10" xfId="0" applyFont="1" applyBorder="1" applyAlignment="1">
      <alignment horizontal="center" vertical="center" wrapText="1"/>
    </xf>
    <xf numFmtId="20" fontId="2" fillId="0" borderId="12" xfId="0" applyNumberFormat="1" applyFont="1" applyBorder="1" applyAlignment="1">
      <alignment horizontal="justify" vertical="center" wrapText="1"/>
    </xf>
    <xf numFmtId="4" fontId="6" fillId="0" borderId="8" xfId="0" applyNumberFormat="1" applyFont="1" applyBorder="1" applyAlignment="1">
      <alignment horizontal="center" vertical="center"/>
    </xf>
    <xf numFmtId="20" fontId="6" fillId="0" borderId="5" xfId="0" applyNumberFormat="1" applyFont="1" applyBorder="1" applyAlignment="1">
      <alignment horizontal="left" vertical="center" wrapText="1"/>
    </xf>
    <xf numFmtId="20" fontId="2" fillId="0" borderId="12" xfId="0" applyNumberFormat="1" applyFont="1" applyBorder="1" applyAlignment="1">
      <alignment horizontal="left" vertical="center" wrapText="1"/>
    </xf>
    <xf numFmtId="0" fontId="6" fillId="0" borderId="15" xfId="0" applyFont="1" applyBorder="1" applyAlignment="1">
      <alignment horizontal="center" vertical="center" wrapText="1"/>
    </xf>
    <xf numFmtId="49" fontId="2" fillId="0" borderId="4" xfId="0" applyNumberFormat="1" applyFont="1" applyBorder="1" applyAlignment="1">
      <alignment horizontal="center" vertical="center" wrapText="1"/>
    </xf>
    <xf numFmtId="20" fontId="6" fillId="0" borderId="4" xfId="0" applyNumberFormat="1" applyFont="1" applyBorder="1" applyAlignment="1">
      <alignment horizontal="justify" vertical="center" wrapText="1"/>
    </xf>
    <xf numFmtId="165" fontId="6" fillId="0" borderId="8" xfId="0" applyNumberFormat="1" applyFont="1" applyBorder="1" applyAlignment="1">
      <alignment horizontal="center" vertical="center"/>
    </xf>
    <xf numFmtId="20" fontId="2" fillId="0" borderId="4" xfId="0" applyNumberFormat="1" applyFont="1" applyBorder="1" applyAlignment="1">
      <alignment horizontal="justify" vertical="center" wrapText="1"/>
    </xf>
    <xf numFmtId="4" fontId="6" fillId="0" borderId="4" xfId="0" applyNumberFormat="1" applyFont="1" applyBorder="1" applyAlignment="1">
      <alignment horizontal="center" vertical="center"/>
    </xf>
    <xf numFmtId="20" fontId="6" fillId="0" borderId="8" xfId="0" applyNumberFormat="1" applyFont="1" applyBorder="1" applyAlignment="1">
      <alignment horizontal="justify" vertical="center" wrapText="1"/>
    </xf>
    <xf numFmtId="0" fontId="6" fillId="0" borderId="4" xfId="0" applyFont="1" applyBorder="1" applyAlignment="1">
      <alignment horizontal="center" vertical="center" wrapText="1"/>
    </xf>
    <xf numFmtId="165" fontId="6" fillId="0" borderId="4" xfId="0" applyNumberFormat="1" applyFont="1" applyBorder="1" applyAlignment="1">
      <alignment horizontal="center" vertical="center"/>
    </xf>
    <xf numFmtId="20" fontId="6" fillId="0" borderId="4" xfId="0" applyNumberFormat="1" applyFont="1" applyBorder="1" applyAlignment="1">
      <alignment horizontal="left" vertical="top" wrapText="1"/>
    </xf>
    <xf numFmtId="20" fontId="6" fillId="0" borderId="4" xfId="0" applyNumberFormat="1" applyFont="1" applyBorder="1" applyAlignment="1">
      <alignment horizontal="justify" vertical="top" wrapText="1"/>
    </xf>
    <xf numFmtId="0" fontId="6" fillId="0" borderId="4" xfId="0" applyFont="1" applyBorder="1" applyAlignment="1">
      <alignment horizontal="left" vertical="top" wrapText="1"/>
    </xf>
    <xf numFmtId="164" fontId="6" fillId="0" borderId="4" xfId="1" applyFont="1" applyFill="1" applyBorder="1" applyAlignment="1">
      <alignment horizontal="center" vertical="center"/>
    </xf>
    <xf numFmtId="164" fontId="6" fillId="0" borderId="4" xfId="1" applyFont="1" applyFill="1" applyBorder="1" applyAlignment="1">
      <alignment horizontal="left" vertical="center"/>
    </xf>
    <xf numFmtId="0" fontId="6" fillId="0" borderId="12" xfId="0" applyFont="1" applyBorder="1" applyAlignment="1">
      <alignment horizontal="left" vertical="top" wrapText="1"/>
    </xf>
    <xf numFmtId="0" fontId="6" fillId="0" borderId="8" xfId="0" applyFont="1" applyBorder="1" applyAlignment="1">
      <alignment horizontal="left" vertical="top" wrapText="1"/>
    </xf>
    <xf numFmtId="4" fontId="2" fillId="0" borderId="4" xfId="0" applyNumberFormat="1" applyFont="1" applyBorder="1" applyAlignment="1">
      <alignment horizontal="center" vertical="center"/>
    </xf>
    <xf numFmtId="0" fontId="14" fillId="0" borderId="4" xfId="0" applyFont="1" applyBorder="1" applyAlignment="1">
      <alignment horizontal="center" vertical="center" wrapText="1"/>
    </xf>
    <xf numFmtId="0" fontId="6" fillId="0" borderId="4" xfId="0" applyFont="1" applyBorder="1" applyAlignment="1">
      <alignment horizontal="center" vertical="center"/>
    </xf>
    <xf numFmtId="49" fontId="10" fillId="3" borderId="17" xfId="0" applyNumberFormat="1" applyFont="1" applyFill="1" applyBorder="1" applyAlignment="1">
      <alignment horizontal="center" vertical="center" wrapText="1"/>
    </xf>
    <xf numFmtId="49" fontId="10" fillId="3" borderId="18" xfId="0" applyNumberFormat="1" applyFont="1" applyFill="1" applyBorder="1" applyAlignment="1">
      <alignment horizontal="center" vertical="center" wrapText="1"/>
    </xf>
    <xf numFmtId="49" fontId="10" fillId="3" borderId="4" xfId="0" applyNumberFormat="1" applyFont="1" applyFill="1" applyBorder="1" applyAlignment="1">
      <alignment horizontal="center" vertical="center" wrapText="1"/>
    </xf>
    <xf numFmtId="0" fontId="10" fillId="0" borderId="4" xfId="0" applyFont="1" applyBorder="1" applyAlignment="1">
      <alignment horizontal="left" vertical="center" wrapText="1"/>
    </xf>
    <xf numFmtId="0" fontId="10" fillId="0" borderId="4" xfId="0" applyFont="1" applyBorder="1" applyAlignment="1">
      <alignment horizontal="center" vertical="center" wrapText="1"/>
    </xf>
    <xf numFmtId="164" fontId="10" fillId="0" borderId="4" xfId="1" applyFont="1" applyFill="1" applyBorder="1" applyAlignment="1">
      <alignment horizontal="center" vertical="center" wrapText="1"/>
    </xf>
    <xf numFmtId="20" fontId="2" fillId="0" borderId="4" xfId="0" applyNumberFormat="1" applyFont="1" applyBorder="1" applyAlignment="1">
      <alignment horizontal="left" vertical="center" wrapText="1"/>
    </xf>
    <xf numFmtId="20" fontId="6" fillId="0" borderId="4" xfId="0" applyNumberFormat="1" applyFont="1" applyBorder="1" applyAlignment="1">
      <alignment horizontal="left" vertical="center" wrapText="1"/>
    </xf>
    <xf numFmtId="20" fontId="6" fillId="0" borderId="4" xfId="0" applyNumberFormat="1" applyFont="1" applyBorder="1" applyAlignment="1">
      <alignment vertical="center" wrapText="1"/>
    </xf>
    <xf numFmtId="0" fontId="10" fillId="3" borderId="4" xfId="0" applyFont="1" applyFill="1" applyBorder="1" applyAlignment="1">
      <alignment horizontal="left" vertical="top" wrapText="1"/>
    </xf>
    <xf numFmtId="0" fontId="16" fillId="3" borderId="4" xfId="0" applyFont="1" applyFill="1" applyBorder="1" applyAlignment="1">
      <alignment horizontal="center" vertical="center"/>
    </xf>
    <xf numFmtId="0" fontId="17" fillId="0" borderId="4" xfId="0" applyFont="1" applyBorder="1" applyAlignment="1">
      <alignment horizontal="center" vertical="center" wrapText="1"/>
    </xf>
    <xf numFmtId="164" fontId="17" fillId="0" borderId="4" xfId="1" applyFont="1" applyBorder="1" applyAlignment="1">
      <alignment vertical="top" wrapText="1"/>
    </xf>
    <xf numFmtId="166" fontId="17" fillId="3" borderId="4" xfId="0" applyNumberFormat="1" applyFont="1" applyFill="1" applyBorder="1" applyAlignment="1">
      <alignment horizontal="center" vertical="center" wrapText="1"/>
    </xf>
    <xf numFmtId="164" fontId="17" fillId="0" borderId="4" xfId="1" applyFont="1" applyBorder="1" applyAlignment="1">
      <alignment vertical="center" wrapText="1"/>
    </xf>
    <xf numFmtId="20" fontId="6" fillId="0" borderId="4" xfId="0" applyNumberFormat="1" applyFont="1" applyBorder="1" applyAlignment="1">
      <alignment horizontal="center" vertical="center" wrapText="1"/>
    </xf>
    <xf numFmtId="4" fontId="11" fillId="0" borderId="2" xfId="0" applyNumberFormat="1" applyFont="1" applyBorder="1" applyAlignment="1">
      <alignment horizontal="right" vertical="center"/>
    </xf>
    <xf numFmtId="164" fontId="6" fillId="0" borderId="5" xfId="1" applyFont="1" applyFill="1" applyBorder="1" applyAlignment="1">
      <alignment horizontal="center" vertical="center"/>
    </xf>
    <xf numFmtId="164" fontId="10" fillId="3" borderId="4" xfId="1" applyFont="1" applyFill="1" applyBorder="1" applyAlignment="1">
      <alignment horizontal="center" vertical="center"/>
    </xf>
    <xf numFmtId="49" fontId="2" fillId="0" borderId="4" xfId="0" applyNumberFormat="1" applyFont="1" applyBorder="1" applyAlignment="1">
      <alignment horizontal="right" vertical="center" wrapText="1"/>
    </xf>
    <xf numFmtId="49" fontId="6" fillId="0" borderId="4" xfId="0" applyNumberFormat="1" applyFont="1" applyBorder="1" applyAlignment="1">
      <alignment horizontal="left" vertical="center" wrapText="1"/>
    </xf>
    <xf numFmtId="49" fontId="6" fillId="0" borderId="4" xfId="0" applyNumberFormat="1" applyFont="1" applyBorder="1" applyAlignment="1">
      <alignment horizontal="right" vertical="center" wrapText="1"/>
    </xf>
    <xf numFmtId="164" fontId="6" fillId="0" borderId="4" xfId="1" applyFont="1" applyBorder="1" applyAlignment="1">
      <alignment horizontal="right" vertical="center" wrapText="1"/>
    </xf>
    <xf numFmtId="168" fontId="10" fillId="3" borderId="4" xfId="1" applyNumberFormat="1" applyFont="1" applyFill="1" applyBorder="1" applyAlignment="1">
      <alignment horizontal="center" vertical="center"/>
    </xf>
    <xf numFmtId="167" fontId="11" fillId="0" borderId="4" xfId="1" applyNumberFormat="1" applyFont="1" applyBorder="1" applyAlignment="1">
      <alignment horizontal="center" vertical="center" wrapText="1"/>
    </xf>
    <xf numFmtId="167" fontId="11" fillId="3" borderId="4" xfId="1" applyNumberFormat="1" applyFont="1" applyFill="1" applyBorder="1" applyAlignment="1">
      <alignment horizontal="center" vertical="center" wrapText="1"/>
    </xf>
    <xf numFmtId="0" fontId="10" fillId="3" borderId="4" xfId="0" applyFont="1" applyFill="1" applyBorder="1" applyAlignment="1">
      <alignment vertical="top" wrapText="1"/>
    </xf>
    <xf numFmtId="0" fontId="10" fillId="3" borderId="4" xfId="0" applyFont="1" applyFill="1" applyBorder="1" applyAlignment="1">
      <alignment horizontal="center" vertical="center" wrapText="1"/>
    </xf>
    <xf numFmtId="164" fontId="10" fillId="3" borderId="4" xfId="1" applyFont="1" applyFill="1" applyBorder="1" applyAlignment="1">
      <alignment horizontal="center" vertical="center" wrapText="1"/>
    </xf>
    <xf numFmtId="4" fontId="13" fillId="3" borderId="4" xfId="0" applyNumberFormat="1" applyFont="1" applyFill="1" applyBorder="1" applyAlignment="1">
      <alignment horizontal="center" vertical="center"/>
    </xf>
    <xf numFmtId="20" fontId="2" fillId="0" borderId="4" xfId="0" applyNumberFormat="1" applyFont="1" applyBorder="1" applyAlignment="1">
      <alignment horizontal="center" vertical="center" wrapText="1"/>
    </xf>
    <xf numFmtId="164" fontId="10" fillId="3" borderId="8" xfId="1" applyFont="1" applyFill="1" applyBorder="1" applyAlignment="1">
      <alignment horizontal="center" vertical="center"/>
    </xf>
    <xf numFmtId="0" fontId="6" fillId="0" borderId="0" xfId="2" applyFont="1" applyAlignment="1">
      <alignment horizontal="left"/>
    </xf>
    <xf numFmtId="49" fontId="2" fillId="0" borderId="4" xfId="0" applyNumberFormat="1" applyFont="1" applyBorder="1" applyAlignment="1">
      <alignment horizontal="right" vertical="center" wrapText="1"/>
    </xf>
    <xf numFmtId="20" fontId="2" fillId="4" borderId="3" xfId="0" applyNumberFormat="1" applyFont="1" applyFill="1" applyBorder="1" applyAlignment="1">
      <alignment horizontal="left" vertical="center" wrapText="1"/>
    </xf>
    <xf numFmtId="20" fontId="2" fillId="4" borderId="11" xfId="0" applyNumberFormat="1" applyFont="1" applyFill="1" applyBorder="1" applyAlignment="1">
      <alignment horizontal="left" vertical="center" wrapText="1"/>
    </xf>
    <xf numFmtId="20" fontId="2" fillId="4" borderId="2" xfId="0" applyNumberFormat="1" applyFont="1" applyFill="1" applyBorder="1" applyAlignment="1">
      <alignment horizontal="left" vertical="center" wrapText="1"/>
    </xf>
    <xf numFmtId="20" fontId="2" fillId="4" borderId="10" xfId="0" applyNumberFormat="1" applyFont="1" applyFill="1" applyBorder="1" applyAlignment="1">
      <alignment horizontal="left" vertical="center" wrapText="1"/>
    </xf>
    <xf numFmtId="49" fontId="6" fillId="0" borderId="3" xfId="0" applyNumberFormat="1" applyFont="1" applyBorder="1" applyAlignment="1">
      <alignment horizontal="center" vertical="center" wrapText="1"/>
    </xf>
    <xf numFmtId="49" fontId="6" fillId="0" borderId="10" xfId="0" applyNumberFormat="1" applyFont="1" applyBorder="1" applyAlignment="1">
      <alignment horizontal="center" vertical="center" wrapText="1"/>
    </xf>
    <xf numFmtId="49" fontId="2" fillId="0" borderId="3" xfId="0" applyNumberFormat="1" applyFont="1" applyBorder="1" applyAlignment="1">
      <alignment horizontal="right" vertical="center" wrapText="1"/>
    </xf>
    <xf numFmtId="49" fontId="2" fillId="0" borderId="2" xfId="0" applyNumberFormat="1" applyFont="1" applyBorder="1" applyAlignment="1">
      <alignment horizontal="right" vertical="center" wrapText="1"/>
    </xf>
    <xf numFmtId="49" fontId="2" fillId="0" borderId="10" xfId="0" applyNumberFormat="1" applyFont="1" applyBorder="1" applyAlignment="1">
      <alignment horizontal="right" vertical="center" wrapText="1"/>
    </xf>
    <xf numFmtId="0" fontId="11" fillId="0" borderId="6" xfId="0" applyFont="1" applyBorder="1" applyAlignment="1">
      <alignment horizontal="right" vertical="center"/>
    </xf>
    <xf numFmtId="0" fontId="11" fillId="0" borderId="2" xfId="0" applyFont="1" applyBorder="1" applyAlignment="1">
      <alignment horizontal="right" vertical="center"/>
    </xf>
    <xf numFmtId="0" fontId="11" fillId="0" borderId="10" xfId="0" applyFont="1" applyBorder="1" applyAlignment="1">
      <alignment horizontal="right" vertical="center"/>
    </xf>
    <xf numFmtId="0" fontId="11" fillId="0" borderId="0" xfId="0" applyFont="1" applyAlignment="1">
      <alignment horizontal="center" wrapText="1"/>
    </xf>
    <xf numFmtId="0" fontId="9" fillId="0" borderId="0" xfId="0" applyFont="1" applyAlignment="1">
      <alignment horizontal="left"/>
    </xf>
    <xf numFmtId="0" fontId="6" fillId="0" borderId="0" xfId="0" applyFont="1" applyAlignment="1">
      <alignment horizontal="left"/>
    </xf>
    <xf numFmtId="0" fontId="2" fillId="0" borderId="0" xfId="2" applyFont="1" applyAlignment="1">
      <alignment horizontal="left"/>
    </xf>
    <xf numFmtId="164" fontId="10" fillId="3" borderId="5" xfId="1" applyFont="1" applyFill="1" applyBorder="1" applyAlignment="1">
      <alignment horizontal="center" vertical="center"/>
    </xf>
    <xf numFmtId="164" fontId="10" fillId="3" borderId="8" xfId="1" applyFont="1" applyFill="1" applyBorder="1" applyAlignment="1">
      <alignment horizontal="center" vertical="center"/>
    </xf>
    <xf numFmtId="0" fontId="6" fillId="0" borderId="0" xfId="0" quotePrefix="1" applyFont="1" applyAlignment="1">
      <alignment horizontal="center" vertical="center"/>
    </xf>
    <xf numFmtId="0" fontId="6" fillId="0" borderId="9" xfId="0" quotePrefix="1" applyFont="1" applyBorder="1" applyAlignment="1">
      <alignment horizontal="center" vertical="center"/>
    </xf>
    <xf numFmtId="0" fontId="6" fillId="0" borderId="12" xfId="0" applyFont="1" applyBorder="1" applyAlignment="1">
      <alignment horizontal="center" vertical="center"/>
    </xf>
    <xf numFmtId="0" fontId="6" fillId="0" borderId="8" xfId="0" applyFont="1" applyBorder="1" applyAlignment="1">
      <alignment horizontal="center" vertical="center"/>
    </xf>
    <xf numFmtId="164" fontId="6" fillId="0" borderId="12" xfId="1" applyFont="1" applyFill="1" applyBorder="1" applyAlignment="1">
      <alignment horizontal="center" vertical="center"/>
    </xf>
    <xf numFmtId="164" fontId="6" fillId="0" borderId="8" xfId="1" applyFont="1" applyFill="1" applyBorder="1" applyAlignment="1">
      <alignment horizontal="center" vertical="center"/>
    </xf>
    <xf numFmtId="164" fontId="6" fillId="0" borderId="5" xfId="1" applyFont="1" applyFill="1" applyBorder="1" applyAlignment="1">
      <alignment horizontal="center" vertical="center"/>
    </xf>
    <xf numFmtId="49" fontId="2" fillId="0" borderId="3" xfId="0" applyNumberFormat="1" applyFont="1" applyBorder="1" applyAlignment="1">
      <alignment horizontal="center" vertical="center" wrapText="1"/>
    </xf>
    <xf numFmtId="49" fontId="2" fillId="0" borderId="16" xfId="0" applyNumberFormat="1" applyFont="1" applyBorder="1" applyAlignment="1">
      <alignment horizontal="center" vertical="center" wrapText="1"/>
    </xf>
    <xf numFmtId="0" fontId="6" fillId="0" borderId="5" xfId="0" applyFont="1" applyBorder="1" applyAlignment="1">
      <alignment horizontal="center" vertical="center" wrapText="1"/>
    </xf>
    <xf numFmtId="0" fontId="6" fillId="0" borderId="12" xfId="0" applyFont="1" applyBorder="1" applyAlignment="1">
      <alignment horizontal="center" vertical="center" wrapText="1"/>
    </xf>
    <xf numFmtId="4" fontId="6" fillId="0" borderId="5" xfId="0" applyNumberFormat="1" applyFont="1" applyBorder="1" applyAlignment="1">
      <alignment horizontal="center" vertical="center"/>
    </xf>
    <xf numFmtId="4" fontId="6" fillId="0" borderId="12" xfId="0" applyNumberFormat="1" applyFont="1" applyBorder="1" applyAlignment="1">
      <alignment horizontal="center" vertical="center"/>
    </xf>
    <xf numFmtId="0" fontId="6" fillId="0" borderId="13"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4" fontId="6" fillId="0" borderId="8" xfId="0" applyNumberFormat="1" applyFont="1" applyBorder="1" applyAlignment="1">
      <alignment horizontal="center" vertical="center"/>
    </xf>
    <xf numFmtId="49" fontId="2" fillId="0" borderId="4" xfId="0" applyNumberFormat="1" applyFont="1" applyBorder="1" applyAlignment="1">
      <alignment horizontal="center" vertical="center" wrapText="1"/>
    </xf>
    <xf numFmtId="0" fontId="6" fillId="0" borderId="10" xfId="0" applyFont="1" applyBorder="1" applyAlignment="1">
      <alignment horizontal="center" vertical="center" wrapText="1"/>
    </xf>
    <xf numFmtId="0" fontId="11" fillId="0" borderId="0" xfId="0" applyFont="1" applyAlignment="1">
      <alignment horizontal="center" vertical="top" wrapText="1"/>
    </xf>
    <xf numFmtId="0" fontId="12" fillId="0" borderId="0" xfId="0" applyFont="1" applyAlignment="1">
      <alignment horizontal="center" wrapText="1"/>
    </xf>
    <xf numFmtId="0" fontId="12" fillId="4" borderId="0" xfId="0" applyFont="1" applyFill="1" applyAlignment="1">
      <alignment horizontal="left" vertical="top" wrapText="1"/>
    </xf>
    <xf numFmtId="0" fontId="12" fillId="4" borderId="14" xfId="0" applyFont="1" applyFill="1" applyBorder="1" applyAlignment="1">
      <alignment horizontal="left" vertical="top" wrapText="1"/>
    </xf>
    <xf numFmtId="0" fontId="12" fillId="4" borderId="4" xfId="0" applyFont="1" applyFill="1" applyBorder="1" applyAlignment="1">
      <alignment horizontal="left" vertical="top" wrapText="1"/>
    </xf>
    <xf numFmtId="0" fontId="6" fillId="0" borderId="0" xfId="8" applyFont="1" applyAlignment="1">
      <alignment horizontal="left"/>
    </xf>
    <xf numFmtId="0" fontId="6" fillId="0" borderId="0" xfId="8" applyFont="1" applyAlignment="1">
      <alignment horizontal="left"/>
    </xf>
    <xf numFmtId="0" fontId="2" fillId="0" borderId="0" xfId="8" applyFont="1" applyAlignment="1">
      <alignment horizontal="left"/>
    </xf>
    <xf numFmtId="0" fontId="2" fillId="0" borderId="0" xfId="8" applyFont="1" applyAlignment="1">
      <alignment horizontal="left"/>
    </xf>
    <xf numFmtId="0" fontId="11" fillId="0" borderId="0" xfId="0" applyFont="1" applyAlignment="1">
      <alignment horizontal="left" vertical="top" wrapText="1"/>
    </xf>
    <xf numFmtId="164" fontId="11" fillId="5" borderId="3" xfId="1" applyFont="1" applyFill="1" applyBorder="1" applyAlignment="1">
      <alignment horizontal="center" vertical="center"/>
    </xf>
    <xf numFmtId="0" fontId="12" fillId="5" borderId="2" xfId="0" applyFont="1" applyFill="1" applyBorder="1" applyAlignment="1">
      <alignment horizontal="right" vertical="center"/>
    </xf>
    <xf numFmtId="0" fontId="12" fillId="5" borderId="2" xfId="0" applyFont="1" applyFill="1" applyBorder="1" applyAlignment="1">
      <alignment horizontal="right" vertical="center"/>
    </xf>
    <xf numFmtId="0" fontId="12" fillId="5" borderId="6" xfId="0" applyFont="1" applyFill="1" applyBorder="1" applyAlignment="1">
      <alignment horizontal="right" vertical="center"/>
    </xf>
    <xf numFmtId="4" fontId="12" fillId="5" borderId="2" xfId="0" applyNumberFormat="1" applyFont="1" applyFill="1" applyBorder="1" applyAlignment="1">
      <alignment horizontal="right" vertical="center"/>
    </xf>
    <xf numFmtId="164" fontId="2" fillId="3" borderId="4" xfId="0" applyNumberFormat="1" applyFont="1" applyFill="1" applyBorder="1" applyAlignment="1">
      <alignment horizontal="left" vertical="center" wrapText="1"/>
    </xf>
    <xf numFmtId="164" fontId="6" fillId="3" borderId="8" xfId="1" applyFont="1" applyFill="1" applyBorder="1" applyAlignment="1">
      <alignment horizontal="center" vertical="center" wrapText="1"/>
    </xf>
    <xf numFmtId="20" fontId="2" fillId="3" borderId="8" xfId="0" applyNumberFormat="1" applyFont="1" applyFill="1" applyBorder="1" applyAlignment="1">
      <alignment horizontal="center" vertical="center" wrapText="1"/>
    </xf>
    <xf numFmtId="20" fontId="6" fillId="3" borderId="4" xfId="0" applyNumberFormat="1" applyFont="1" applyFill="1" applyBorder="1" applyAlignment="1">
      <alignment horizontal="left" vertical="top" wrapText="1"/>
    </xf>
    <xf numFmtId="49" fontId="2" fillId="0" borderId="8" xfId="0" applyNumberFormat="1" applyFont="1" applyBorder="1" applyAlignment="1">
      <alignment horizontal="center" vertical="center" wrapText="1"/>
    </xf>
    <xf numFmtId="164" fontId="6" fillId="3" borderId="5" xfId="1" applyFont="1" applyFill="1" applyBorder="1" applyAlignment="1">
      <alignment horizontal="center" vertical="center" wrapText="1"/>
    </xf>
    <xf numFmtId="20" fontId="2" fillId="3" borderId="5" xfId="0" applyNumberFormat="1" applyFont="1" applyFill="1" applyBorder="1" applyAlignment="1">
      <alignment horizontal="center" vertical="center" wrapText="1"/>
    </xf>
    <xf numFmtId="20" fontId="6" fillId="3" borderId="4" xfId="0" applyNumberFormat="1" applyFont="1" applyFill="1" applyBorder="1" applyAlignment="1">
      <alignment horizontal="left" vertical="center" wrapText="1"/>
    </xf>
    <xf numFmtId="49" fontId="2" fillId="0" borderId="5" xfId="0" applyNumberFormat="1" applyFont="1" applyBorder="1" applyAlignment="1">
      <alignment horizontal="center" vertical="center" wrapText="1"/>
    </xf>
    <xf numFmtId="49" fontId="2" fillId="0" borderId="12" xfId="0" applyNumberFormat="1" applyFont="1" applyBorder="1" applyAlignment="1">
      <alignment horizontal="center" vertical="center" wrapText="1"/>
    </xf>
    <xf numFmtId="164" fontId="10" fillId="3" borderId="4" xfId="1" applyFont="1" applyFill="1" applyBorder="1" applyAlignment="1">
      <alignment vertical="center"/>
    </xf>
    <xf numFmtId="164" fontId="10" fillId="3" borderId="4" xfId="1" applyFont="1" applyFill="1" applyBorder="1" applyAlignment="1">
      <alignment horizontal="left" vertical="center" wrapText="1"/>
    </xf>
    <xf numFmtId="168" fontId="10" fillId="3" borderId="4" xfId="1" applyNumberFormat="1" applyFont="1" applyFill="1" applyBorder="1" applyAlignment="1">
      <alignment vertical="center"/>
    </xf>
    <xf numFmtId="164" fontId="10" fillId="3" borderId="4" xfId="1" applyFont="1" applyFill="1" applyBorder="1" applyAlignment="1">
      <alignment vertical="center" wrapText="1"/>
    </xf>
    <xf numFmtId="168" fontId="10" fillId="3" borderId="8" xfId="1" applyNumberFormat="1" applyFont="1" applyFill="1" applyBorder="1" applyAlignment="1">
      <alignment horizontal="center" vertical="center"/>
    </xf>
    <xf numFmtId="168" fontId="10" fillId="3" borderId="12" xfId="1" applyNumberFormat="1" applyFont="1" applyFill="1" applyBorder="1" applyAlignment="1">
      <alignment horizontal="center" vertical="center"/>
    </xf>
    <xf numFmtId="164" fontId="17" fillId="0" borderId="10" xfId="1" applyFont="1" applyBorder="1" applyAlignment="1">
      <alignment horizontal="center" vertical="top" wrapText="1"/>
    </xf>
    <xf numFmtId="164" fontId="17" fillId="0" borderId="2" xfId="1" applyFont="1" applyBorder="1" applyAlignment="1">
      <alignment horizontal="center" vertical="top" wrapText="1"/>
    </xf>
    <xf numFmtId="164" fontId="17" fillId="0" borderId="3" xfId="1" applyFont="1" applyBorder="1" applyAlignment="1">
      <alignment horizontal="center" vertical="top" wrapText="1"/>
    </xf>
    <xf numFmtId="168" fontId="10" fillId="3" borderId="5" xfId="1" applyNumberFormat="1" applyFont="1" applyFill="1" applyBorder="1" applyAlignment="1">
      <alignment horizontal="center" vertical="center"/>
    </xf>
    <xf numFmtId="0" fontId="16" fillId="3" borderId="10" xfId="0" applyFont="1" applyFill="1" applyBorder="1" applyAlignment="1">
      <alignment horizontal="center" vertical="center"/>
    </xf>
    <xf numFmtId="0" fontId="16" fillId="3" borderId="2" xfId="0" applyFont="1" applyFill="1" applyBorder="1" applyAlignment="1">
      <alignment horizontal="center" vertical="center"/>
    </xf>
    <xf numFmtId="0" fontId="16" fillId="3" borderId="3" xfId="0" applyFont="1" applyFill="1" applyBorder="1" applyAlignment="1">
      <alignment horizontal="center" vertical="center"/>
    </xf>
    <xf numFmtId="4" fontId="6" fillId="3" borderId="4" xfId="0" applyNumberFormat="1" applyFont="1" applyFill="1" applyBorder="1" applyAlignment="1">
      <alignment horizontal="center" vertical="center"/>
    </xf>
    <xf numFmtId="20" fontId="6" fillId="3" borderId="4" xfId="0" applyNumberFormat="1" applyFont="1" applyFill="1" applyBorder="1" applyAlignment="1">
      <alignment horizontal="center" vertical="center" wrapText="1"/>
    </xf>
    <xf numFmtId="167" fontId="10" fillId="3" borderId="4" xfId="1" applyNumberFormat="1" applyFont="1" applyFill="1" applyBorder="1" applyAlignment="1">
      <alignment horizontal="center" vertical="center"/>
    </xf>
    <xf numFmtId="164" fontId="10" fillId="3" borderId="3" xfId="1" applyFont="1" applyFill="1" applyBorder="1" applyAlignment="1">
      <alignment horizontal="center" vertical="center"/>
    </xf>
    <xf numFmtId="164" fontId="10" fillId="3" borderId="8" xfId="1" applyFont="1" applyFill="1" applyBorder="1" applyAlignment="1">
      <alignment horizontal="center" vertical="center" wrapText="1"/>
    </xf>
    <xf numFmtId="0" fontId="11" fillId="3" borderId="4" xfId="0" applyFont="1" applyFill="1" applyBorder="1" applyAlignment="1">
      <alignment horizontal="center" vertical="center"/>
    </xf>
    <xf numFmtId="4" fontId="6" fillId="0" borderId="3" xfId="0" applyNumberFormat="1" applyFont="1" applyBorder="1" applyAlignment="1">
      <alignment horizontal="center" vertical="center"/>
    </xf>
    <xf numFmtId="164" fontId="10" fillId="0" borderId="4" xfId="1" applyFont="1" applyBorder="1" applyAlignment="1">
      <alignment horizontal="center" vertical="center" wrapText="1"/>
    </xf>
    <xf numFmtId="0" fontId="12" fillId="0" borderId="4" xfId="0" applyFont="1" applyBorder="1" applyAlignment="1">
      <alignment horizontal="center" vertical="top" wrapText="1"/>
    </xf>
    <xf numFmtId="0" fontId="6" fillId="4" borderId="0" xfId="0" applyFont="1" applyFill="1"/>
    <xf numFmtId="0" fontId="12" fillId="0" borderId="4" xfId="0" applyFont="1" applyBorder="1" applyAlignment="1">
      <alignment horizontal="center" vertical="center" wrapText="1"/>
    </xf>
    <xf numFmtId="0" fontId="12" fillId="3" borderId="4" xfId="0" applyFont="1" applyFill="1" applyBorder="1" applyAlignment="1">
      <alignment horizontal="center" vertical="center" wrapText="1"/>
    </xf>
    <xf numFmtId="4" fontId="13" fillId="0" borderId="8" xfId="0" applyNumberFormat="1" applyFont="1" applyBorder="1" applyAlignment="1">
      <alignment horizontal="center" vertical="center"/>
    </xf>
    <xf numFmtId="0" fontId="10" fillId="0" borderId="8" xfId="0" applyFont="1" applyBorder="1" applyAlignment="1">
      <alignment horizontal="center" vertical="center" wrapText="1"/>
    </xf>
    <xf numFmtId="0" fontId="10" fillId="0" borderId="8" xfId="0" applyFont="1" applyBorder="1" applyAlignment="1">
      <alignment horizontal="left" vertical="top" wrapText="1"/>
    </xf>
    <xf numFmtId="164" fontId="13" fillId="0" borderId="4" xfId="1" applyFont="1" applyBorder="1" applyAlignment="1">
      <alignment horizontal="center" vertical="center"/>
    </xf>
    <xf numFmtId="0" fontId="12" fillId="3" borderId="4" xfId="0" applyFont="1" applyFill="1" applyBorder="1" applyAlignment="1">
      <alignment vertical="top" wrapText="1"/>
    </xf>
    <xf numFmtId="0" fontId="12" fillId="3" borderId="1" xfId="0" applyFont="1" applyFill="1" applyBorder="1" applyAlignment="1">
      <alignment horizontal="center" vertical="top" wrapText="1"/>
    </xf>
  </cellXfs>
  <cellStyles count="9">
    <cellStyle name="Milliers" xfId="1" builtinId="3"/>
    <cellStyle name="Milliers 2" xfId="4" xr:uid="{00000000-0005-0000-0000-000001000000}"/>
    <cellStyle name="Milliers 3" xfId="5" xr:uid="{00000000-0005-0000-0000-000002000000}"/>
    <cellStyle name="Milliers 4" xfId="6" xr:uid="{00000000-0005-0000-0000-000003000000}"/>
    <cellStyle name="Normal" xfId="0" builtinId="0"/>
    <cellStyle name="Normal 2" xfId="3" xr:uid="{00000000-0005-0000-0000-000005000000}"/>
    <cellStyle name="Normal 2 2" xfId="7" xr:uid="{00000000-0005-0000-0000-000006000000}"/>
    <cellStyle name="Normal_Feuil2" xfId="2" xr:uid="{00000000-0005-0000-0000-000007000000}"/>
    <cellStyle name="Normal_Feuil2 2" xfId="8" xr:uid="{A10C3825-32AB-46F9-B6D0-6D01408214F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39</xdr:row>
      <xdr:rowOff>0</xdr:rowOff>
    </xdr:from>
    <xdr:ext cx="85725" cy="152400"/>
    <xdr:sp macro="" textlink="">
      <xdr:nvSpPr>
        <xdr:cNvPr id="2" name="Text Box 85">
          <a:extLst>
            <a:ext uri="{FF2B5EF4-FFF2-40B4-BE49-F238E27FC236}">
              <a16:creationId xmlns:a16="http://schemas.microsoft.com/office/drawing/2014/main" id="{746BB56E-5194-4C89-8FDF-50D67D48D489}"/>
            </a:ext>
          </a:extLst>
        </xdr:cNvPr>
        <xdr:cNvSpPr txBox="1">
          <a:spLocks noChangeArrowheads="1"/>
        </xdr:cNvSpPr>
      </xdr:nvSpPr>
      <xdr:spPr bwMode="auto">
        <a:xfrm>
          <a:off x="0" y="63150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39</xdr:row>
      <xdr:rowOff>0</xdr:rowOff>
    </xdr:from>
    <xdr:ext cx="85725" cy="152400"/>
    <xdr:sp macro="" textlink="">
      <xdr:nvSpPr>
        <xdr:cNvPr id="3" name="Text Box 86">
          <a:extLst>
            <a:ext uri="{FF2B5EF4-FFF2-40B4-BE49-F238E27FC236}">
              <a16:creationId xmlns:a16="http://schemas.microsoft.com/office/drawing/2014/main" id="{12528B5A-05D2-4C3E-BED0-724CA538F21C}"/>
            </a:ext>
          </a:extLst>
        </xdr:cNvPr>
        <xdr:cNvSpPr txBox="1">
          <a:spLocks noChangeArrowheads="1"/>
        </xdr:cNvSpPr>
      </xdr:nvSpPr>
      <xdr:spPr bwMode="auto">
        <a:xfrm>
          <a:off x="0" y="63150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39</xdr:row>
      <xdr:rowOff>0</xdr:rowOff>
    </xdr:from>
    <xdr:ext cx="85725" cy="152400"/>
    <xdr:sp macro="" textlink="">
      <xdr:nvSpPr>
        <xdr:cNvPr id="4" name="Text Box 88">
          <a:extLst>
            <a:ext uri="{FF2B5EF4-FFF2-40B4-BE49-F238E27FC236}">
              <a16:creationId xmlns:a16="http://schemas.microsoft.com/office/drawing/2014/main" id="{52B45765-61BD-4396-966D-204C33CA092D}"/>
            </a:ext>
          </a:extLst>
        </xdr:cNvPr>
        <xdr:cNvSpPr txBox="1">
          <a:spLocks noChangeArrowheads="1"/>
        </xdr:cNvSpPr>
      </xdr:nvSpPr>
      <xdr:spPr bwMode="auto">
        <a:xfrm>
          <a:off x="0" y="63150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39</xdr:row>
      <xdr:rowOff>0</xdr:rowOff>
    </xdr:from>
    <xdr:ext cx="85725" cy="152400"/>
    <xdr:sp macro="" textlink="">
      <xdr:nvSpPr>
        <xdr:cNvPr id="5" name="Text Box 89">
          <a:extLst>
            <a:ext uri="{FF2B5EF4-FFF2-40B4-BE49-F238E27FC236}">
              <a16:creationId xmlns:a16="http://schemas.microsoft.com/office/drawing/2014/main" id="{6E702A5E-2B55-49F7-BC10-86EA767F4D9A}"/>
            </a:ext>
          </a:extLst>
        </xdr:cNvPr>
        <xdr:cNvSpPr txBox="1">
          <a:spLocks noChangeArrowheads="1"/>
        </xdr:cNvSpPr>
      </xdr:nvSpPr>
      <xdr:spPr bwMode="auto">
        <a:xfrm>
          <a:off x="0" y="63150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39</xdr:row>
      <xdr:rowOff>0</xdr:rowOff>
    </xdr:from>
    <xdr:ext cx="85725" cy="152400"/>
    <xdr:sp macro="" textlink="">
      <xdr:nvSpPr>
        <xdr:cNvPr id="6" name="Text Box 90">
          <a:extLst>
            <a:ext uri="{FF2B5EF4-FFF2-40B4-BE49-F238E27FC236}">
              <a16:creationId xmlns:a16="http://schemas.microsoft.com/office/drawing/2014/main" id="{6F4D241D-3B5F-4E35-9B11-3AE00F573E4D}"/>
            </a:ext>
          </a:extLst>
        </xdr:cNvPr>
        <xdr:cNvSpPr txBox="1">
          <a:spLocks noChangeArrowheads="1"/>
        </xdr:cNvSpPr>
      </xdr:nvSpPr>
      <xdr:spPr bwMode="auto">
        <a:xfrm>
          <a:off x="0" y="63150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39</xdr:row>
      <xdr:rowOff>0</xdr:rowOff>
    </xdr:from>
    <xdr:ext cx="85725" cy="152400"/>
    <xdr:sp macro="" textlink="">
      <xdr:nvSpPr>
        <xdr:cNvPr id="7" name="Text Box 91">
          <a:extLst>
            <a:ext uri="{FF2B5EF4-FFF2-40B4-BE49-F238E27FC236}">
              <a16:creationId xmlns:a16="http://schemas.microsoft.com/office/drawing/2014/main" id="{647EAB93-CA1B-4FC3-983D-FC8FB0A8EA35}"/>
            </a:ext>
          </a:extLst>
        </xdr:cNvPr>
        <xdr:cNvSpPr txBox="1">
          <a:spLocks noChangeArrowheads="1"/>
        </xdr:cNvSpPr>
      </xdr:nvSpPr>
      <xdr:spPr bwMode="auto">
        <a:xfrm>
          <a:off x="0" y="63150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39</xdr:row>
      <xdr:rowOff>0</xdr:rowOff>
    </xdr:from>
    <xdr:ext cx="85725" cy="152400"/>
    <xdr:sp macro="" textlink="">
      <xdr:nvSpPr>
        <xdr:cNvPr id="8" name="Text Box 92">
          <a:extLst>
            <a:ext uri="{FF2B5EF4-FFF2-40B4-BE49-F238E27FC236}">
              <a16:creationId xmlns:a16="http://schemas.microsoft.com/office/drawing/2014/main" id="{2B3BD0F3-3656-428F-8EFC-F3F91E682F64}"/>
            </a:ext>
          </a:extLst>
        </xdr:cNvPr>
        <xdr:cNvSpPr txBox="1">
          <a:spLocks noChangeArrowheads="1"/>
        </xdr:cNvSpPr>
      </xdr:nvSpPr>
      <xdr:spPr bwMode="auto">
        <a:xfrm>
          <a:off x="0" y="63150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39</xdr:row>
      <xdr:rowOff>0</xdr:rowOff>
    </xdr:from>
    <xdr:ext cx="85725" cy="152400"/>
    <xdr:sp macro="" textlink="">
      <xdr:nvSpPr>
        <xdr:cNvPr id="9" name="Text Box 93">
          <a:extLst>
            <a:ext uri="{FF2B5EF4-FFF2-40B4-BE49-F238E27FC236}">
              <a16:creationId xmlns:a16="http://schemas.microsoft.com/office/drawing/2014/main" id="{1F9F2842-B18F-4073-95DF-1769ED8EC4F1}"/>
            </a:ext>
          </a:extLst>
        </xdr:cNvPr>
        <xdr:cNvSpPr txBox="1">
          <a:spLocks noChangeArrowheads="1"/>
        </xdr:cNvSpPr>
      </xdr:nvSpPr>
      <xdr:spPr bwMode="auto">
        <a:xfrm>
          <a:off x="0" y="63150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39</xdr:row>
      <xdr:rowOff>0</xdr:rowOff>
    </xdr:from>
    <xdr:ext cx="85725" cy="152400"/>
    <xdr:sp macro="" textlink="">
      <xdr:nvSpPr>
        <xdr:cNvPr id="10" name="Text Box 18">
          <a:extLst>
            <a:ext uri="{FF2B5EF4-FFF2-40B4-BE49-F238E27FC236}">
              <a16:creationId xmlns:a16="http://schemas.microsoft.com/office/drawing/2014/main" id="{BD302A83-FEA7-499A-A295-D1B3ACE036A2}"/>
            </a:ext>
          </a:extLst>
        </xdr:cNvPr>
        <xdr:cNvSpPr txBox="1">
          <a:spLocks noChangeArrowheads="1"/>
        </xdr:cNvSpPr>
      </xdr:nvSpPr>
      <xdr:spPr bwMode="auto">
        <a:xfrm>
          <a:off x="0" y="63150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39</xdr:row>
      <xdr:rowOff>0</xdr:rowOff>
    </xdr:from>
    <xdr:ext cx="85725" cy="152400"/>
    <xdr:sp macro="" textlink="">
      <xdr:nvSpPr>
        <xdr:cNvPr id="11" name="Text Box 19">
          <a:extLst>
            <a:ext uri="{FF2B5EF4-FFF2-40B4-BE49-F238E27FC236}">
              <a16:creationId xmlns:a16="http://schemas.microsoft.com/office/drawing/2014/main" id="{AC22F517-061C-468A-9D93-2E53B55BD3CE}"/>
            </a:ext>
          </a:extLst>
        </xdr:cNvPr>
        <xdr:cNvSpPr txBox="1">
          <a:spLocks noChangeArrowheads="1"/>
        </xdr:cNvSpPr>
      </xdr:nvSpPr>
      <xdr:spPr bwMode="auto">
        <a:xfrm>
          <a:off x="0" y="63150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39</xdr:row>
      <xdr:rowOff>0</xdr:rowOff>
    </xdr:from>
    <xdr:ext cx="85725" cy="152400"/>
    <xdr:sp macro="" textlink="">
      <xdr:nvSpPr>
        <xdr:cNvPr id="12" name="Text Box 21">
          <a:extLst>
            <a:ext uri="{FF2B5EF4-FFF2-40B4-BE49-F238E27FC236}">
              <a16:creationId xmlns:a16="http://schemas.microsoft.com/office/drawing/2014/main" id="{2199C74C-8100-4580-B1B9-4BFD8390E75D}"/>
            </a:ext>
          </a:extLst>
        </xdr:cNvPr>
        <xdr:cNvSpPr txBox="1">
          <a:spLocks noChangeArrowheads="1"/>
        </xdr:cNvSpPr>
      </xdr:nvSpPr>
      <xdr:spPr bwMode="auto">
        <a:xfrm>
          <a:off x="0" y="63150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39</xdr:row>
      <xdr:rowOff>0</xdr:rowOff>
    </xdr:from>
    <xdr:ext cx="85725" cy="152400"/>
    <xdr:sp macro="" textlink="">
      <xdr:nvSpPr>
        <xdr:cNvPr id="13" name="Text Box 39">
          <a:extLst>
            <a:ext uri="{FF2B5EF4-FFF2-40B4-BE49-F238E27FC236}">
              <a16:creationId xmlns:a16="http://schemas.microsoft.com/office/drawing/2014/main" id="{2FCBE439-6FDF-4DEA-86F7-36A75079DA01}"/>
            </a:ext>
          </a:extLst>
        </xdr:cNvPr>
        <xdr:cNvSpPr txBox="1">
          <a:spLocks noChangeArrowheads="1"/>
        </xdr:cNvSpPr>
      </xdr:nvSpPr>
      <xdr:spPr bwMode="auto">
        <a:xfrm>
          <a:off x="0" y="63150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39</xdr:row>
      <xdr:rowOff>0</xdr:rowOff>
    </xdr:from>
    <xdr:ext cx="85725" cy="152400"/>
    <xdr:sp macro="" textlink="">
      <xdr:nvSpPr>
        <xdr:cNvPr id="14" name="Text Box 48">
          <a:extLst>
            <a:ext uri="{FF2B5EF4-FFF2-40B4-BE49-F238E27FC236}">
              <a16:creationId xmlns:a16="http://schemas.microsoft.com/office/drawing/2014/main" id="{FACC8352-E885-4BBA-928E-A09A31860FBC}"/>
            </a:ext>
          </a:extLst>
        </xdr:cNvPr>
        <xdr:cNvSpPr txBox="1">
          <a:spLocks noChangeArrowheads="1"/>
        </xdr:cNvSpPr>
      </xdr:nvSpPr>
      <xdr:spPr bwMode="auto">
        <a:xfrm>
          <a:off x="0" y="63150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39</xdr:row>
      <xdr:rowOff>0</xdr:rowOff>
    </xdr:from>
    <xdr:ext cx="85725" cy="152400"/>
    <xdr:sp macro="" textlink="">
      <xdr:nvSpPr>
        <xdr:cNvPr id="15" name="Text Box 60">
          <a:extLst>
            <a:ext uri="{FF2B5EF4-FFF2-40B4-BE49-F238E27FC236}">
              <a16:creationId xmlns:a16="http://schemas.microsoft.com/office/drawing/2014/main" id="{2C703D19-369B-4E44-86ED-2B5AFCF4CBFF}"/>
            </a:ext>
          </a:extLst>
        </xdr:cNvPr>
        <xdr:cNvSpPr txBox="1">
          <a:spLocks noChangeArrowheads="1"/>
        </xdr:cNvSpPr>
      </xdr:nvSpPr>
      <xdr:spPr bwMode="auto">
        <a:xfrm>
          <a:off x="0" y="63150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39</xdr:row>
      <xdr:rowOff>0</xdr:rowOff>
    </xdr:from>
    <xdr:ext cx="85725" cy="152400"/>
    <xdr:sp macro="" textlink="">
      <xdr:nvSpPr>
        <xdr:cNvPr id="16" name="Text Box 61">
          <a:extLst>
            <a:ext uri="{FF2B5EF4-FFF2-40B4-BE49-F238E27FC236}">
              <a16:creationId xmlns:a16="http://schemas.microsoft.com/office/drawing/2014/main" id="{5C419124-4A03-40B4-A5A5-B1342DFC8A50}"/>
            </a:ext>
          </a:extLst>
        </xdr:cNvPr>
        <xdr:cNvSpPr txBox="1">
          <a:spLocks noChangeArrowheads="1"/>
        </xdr:cNvSpPr>
      </xdr:nvSpPr>
      <xdr:spPr bwMode="auto">
        <a:xfrm>
          <a:off x="0" y="63150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39</xdr:row>
      <xdr:rowOff>0</xdr:rowOff>
    </xdr:from>
    <xdr:ext cx="85725" cy="152400"/>
    <xdr:sp macro="" textlink="">
      <xdr:nvSpPr>
        <xdr:cNvPr id="17" name="Text Box 62">
          <a:extLst>
            <a:ext uri="{FF2B5EF4-FFF2-40B4-BE49-F238E27FC236}">
              <a16:creationId xmlns:a16="http://schemas.microsoft.com/office/drawing/2014/main" id="{2E07C7BF-478E-46A4-AE34-09F06AEEB9E8}"/>
            </a:ext>
          </a:extLst>
        </xdr:cNvPr>
        <xdr:cNvSpPr txBox="1">
          <a:spLocks noChangeArrowheads="1"/>
        </xdr:cNvSpPr>
      </xdr:nvSpPr>
      <xdr:spPr bwMode="auto">
        <a:xfrm>
          <a:off x="0" y="63150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39</xdr:row>
      <xdr:rowOff>0</xdr:rowOff>
    </xdr:from>
    <xdr:ext cx="85725" cy="152400"/>
    <xdr:sp macro="" textlink="">
      <xdr:nvSpPr>
        <xdr:cNvPr id="18" name="Text Box 63">
          <a:extLst>
            <a:ext uri="{FF2B5EF4-FFF2-40B4-BE49-F238E27FC236}">
              <a16:creationId xmlns:a16="http://schemas.microsoft.com/office/drawing/2014/main" id="{AA98DAA0-3303-4EDA-ABA8-3636A0C65D01}"/>
            </a:ext>
          </a:extLst>
        </xdr:cNvPr>
        <xdr:cNvSpPr txBox="1">
          <a:spLocks noChangeArrowheads="1"/>
        </xdr:cNvSpPr>
      </xdr:nvSpPr>
      <xdr:spPr bwMode="auto">
        <a:xfrm>
          <a:off x="0" y="63150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39</xdr:row>
      <xdr:rowOff>0</xdr:rowOff>
    </xdr:from>
    <xdr:ext cx="85725" cy="152400"/>
    <xdr:sp macro="" textlink="">
      <xdr:nvSpPr>
        <xdr:cNvPr id="19" name="Text Box 64">
          <a:extLst>
            <a:ext uri="{FF2B5EF4-FFF2-40B4-BE49-F238E27FC236}">
              <a16:creationId xmlns:a16="http://schemas.microsoft.com/office/drawing/2014/main" id="{33DACE05-57EB-4935-A1DB-EB0C887C6A22}"/>
            </a:ext>
          </a:extLst>
        </xdr:cNvPr>
        <xdr:cNvSpPr txBox="1">
          <a:spLocks noChangeArrowheads="1"/>
        </xdr:cNvSpPr>
      </xdr:nvSpPr>
      <xdr:spPr bwMode="auto">
        <a:xfrm>
          <a:off x="0" y="63150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39</xdr:row>
      <xdr:rowOff>0</xdr:rowOff>
    </xdr:from>
    <xdr:ext cx="85725" cy="152400"/>
    <xdr:sp macro="" textlink="">
      <xdr:nvSpPr>
        <xdr:cNvPr id="20" name="Text Box 65">
          <a:extLst>
            <a:ext uri="{FF2B5EF4-FFF2-40B4-BE49-F238E27FC236}">
              <a16:creationId xmlns:a16="http://schemas.microsoft.com/office/drawing/2014/main" id="{A3E7D632-B682-47E2-A5AE-CA4BFCC8204A}"/>
            </a:ext>
          </a:extLst>
        </xdr:cNvPr>
        <xdr:cNvSpPr txBox="1">
          <a:spLocks noChangeArrowheads="1"/>
        </xdr:cNvSpPr>
      </xdr:nvSpPr>
      <xdr:spPr bwMode="auto">
        <a:xfrm>
          <a:off x="0" y="63150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39</xdr:row>
      <xdr:rowOff>0</xdr:rowOff>
    </xdr:from>
    <xdr:ext cx="85725" cy="152400"/>
    <xdr:sp macro="" textlink="">
      <xdr:nvSpPr>
        <xdr:cNvPr id="21" name="Text Box 66">
          <a:extLst>
            <a:ext uri="{FF2B5EF4-FFF2-40B4-BE49-F238E27FC236}">
              <a16:creationId xmlns:a16="http://schemas.microsoft.com/office/drawing/2014/main" id="{EA19E065-1BAE-4E9A-A211-CB5856D2DBD0}"/>
            </a:ext>
          </a:extLst>
        </xdr:cNvPr>
        <xdr:cNvSpPr txBox="1">
          <a:spLocks noChangeArrowheads="1"/>
        </xdr:cNvSpPr>
      </xdr:nvSpPr>
      <xdr:spPr bwMode="auto">
        <a:xfrm>
          <a:off x="0" y="63150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39</xdr:row>
      <xdr:rowOff>0</xdr:rowOff>
    </xdr:from>
    <xdr:ext cx="85725" cy="152400"/>
    <xdr:sp macro="" textlink="">
      <xdr:nvSpPr>
        <xdr:cNvPr id="22" name="Text Box 67">
          <a:extLst>
            <a:ext uri="{FF2B5EF4-FFF2-40B4-BE49-F238E27FC236}">
              <a16:creationId xmlns:a16="http://schemas.microsoft.com/office/drawing/2014/main" id="{DA7C9854-B224-48A4-8A03-0DFF25EB7835}"/>
            </a:ext>
          </a:extLst>
        </xdr:cNvPr>
        <xdr:cNvSpPr txBox="1">
          <a:spLocks noChangeArrowheads="1"/>
        </xdr:cNvSpPr>
      </xdr:nvSpPr>
      <xdr:spPr bwMode="auto">
        <a:xfrm>
          <a:off x="0" y="63150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39</xdr:row>
      <xdr:rowOff>0</xdr:rowOff>
    </xdr:from>
    <xdr:ext cx="85725" cy="152400"/>
    <xdr:sp macro="" textlink="">
      <xdr:nvSpPr>
        <xdr:cNvPr id="23" name="Text Box 68">
          <a:extLst>
            <a:ext uri="{FF2B5EF4-FFF2-40B4-BE49-F238E27FC236}">
              <a16:creationId xmlns:a16="http://schemas.microsoft.com/office/drawing/2014/main" id="{EB6CA38D-6084-43E4-AE94-1F6A78FAA860}"/>
            </a:ext>
          </a:extLst>
        </xdr:cNvPr>
        <xdr:cNvSpPr txBox="1">
          <a:spLocks noChangeArrowheads="1"/>
        </xdr:cNvSpPr>
      </xdr:nvSpPr>
      <xdr:spPr bwMode="auto">
        <a:xfrm>
          <a:off x="0" y="63150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39</xdr:row>
      <xdr:rowOff>0</xdr:rowOff>
    </xdr:from>
    <xdr:ext cx="85725" cy="152400"/>
    <xdr:sp macro="" textlink="">
      <xdr:nvSpPr>
        <xdr:cNvPr id="24" name="Text Box 69">
          <a:extLst>
            <a:ext uri="{FF2B5EF4-FFF2-40B4-BE49-F238E27FC236}">
              <a16:creationId xmlns:a16="http://schemas.microsoft.com/office/drawing/2014/main" id="{5FE7CEFB-5097-4B82-8BFD-C3E84C732D56}"/>
            </a:ext>
          </a:extLst>
        </xdr:cNvPr>
        <xdr:cNvSpPr txBox="1">
          <a:spLocks noChangeArrowheads="1"/>
        </xdr:cNvSpPr>
      </xdr:nvSpPr>
      <xdr:spPr bwMode="auto">
        <a:xfrm>
          <a:off x="0" y="6315075"/>
          <a:ext cx="857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2828925</xdr:colOff>
      <xdr:row>43</xdr:row>
      <xdr:rowOff>0</xdr:rowOff>
    </xdr:from>
    <xdr:ext cx="0" cy="449872"/>
    <xdr:pic>
      <xdr:nvPicPr>
        <xdr:cNvPr id="25" name="Picture 17">
          <a:extLst>
            <a:ext uri="{FF2B5EF4-FFF2-40B4-BE49-F238E27FC236}">
              <a16:creationId xmlns:a16="http://schemas.microsoft.com/office/drawing/2014/main" id="{87743B81-F484-490B-9E04-A2B436BCD8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3050" y="6962775"/>
          <a:ext cx="0" cy="4498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2828925</xdr:colOff>
      <xdr:row>43</xdr:row>
      <xdr:rowOff>0</xdr:rowOff>
    </xdr:from>
    <xdr:ext cx="0" cy="449872"/>
    <xdr:pic>
      <xdr:nvPicPr>
        <xdr:cNvPr id="26" name="Picture 17">
          <a:extLst>
            <a:ext uri="{FF2B5EF4-FFF2-40B4-BE49-F238E27FC236}">
              <a16:creationId xmlns:a16="http://schemas.microsoft.com/office/drawing/2014/main" id="{2266930E-4365-499F-BCC8-8933437C645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3050" y="6962775"/>
          <a:ext cx="0" cy="4498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2828925</xdr:colOff>
      <xdr:row>43</xdr:row>
      <xdr:rowOff>0</xdr:rowOff>
    </xdr:from>
    <xdr:ext cx="0" cy="449872"/>
    <xdr:pic>
      <xdr:nvPicPr>
        <xdr:cNvPr id="27" name="Picture 17">
          <a:extLst>
            <a:ext uri="{FF2B5EF4-FFF2-40B4-BE49-F238E27FC236}">
              <a16:creationId xmlns:a16="http://schemas.microsoft.com/office/drawing/2014/main" id="{C91E5157-C024-4FB4-AAAA-5CD2CCD5BC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3050" y="6962775"/>
          <a:ext cx="0" cy="4498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2828925</xdr:colOff>
      <xdr:row>39</xdr:row>
      <xdr:rowOff>0</xdr:rowOff>
    </xdr:from>
    <xdr:ext cx="0" cy="1144063"/>
    <xdr:pic>
      <xdr:nvPicPr>
        <xdr:cNvPr id="28" name="Picture 17">
          <a:extLst>
            <a:ext uri="{FF2B5EF4-FFF2-40B4-BE49-F238E27FC236}">
              <a16:creationId xmlns:a16="http://schemas.microsoft.com/office/drawing/2014/main" id="{741221D7-0B6D-4897-B660-F76D990A09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3050" y="6315075"/>
          <a:ext cx="0" cy="11440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2828925</xdr:colOff>
      <xdr:row>37</xdr:row>
      <xdr:rowOff>0</xdr:rowOff>
    </xdr:from>
    <xdr:ext cx="0" cy="818964"/>
    <xdr:pic>
      <xdr:nvPicPr>
        <xdr:cNvPr id="29" name="Picture 17">
          <a:extLst>
            <a:ext uri="{FF2B5EF4-FFF2-40B4-BE49-F238E27FC236}">
              <a16:creationId xmlns:a16="http://schemas.microsoft.com/office/drawing/2014/main" id="{453D4617-A7DB-4A1E-9556-373130BC66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3050" y="5991225"/>
          <a:ext cx="0" cy="8189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2828925</xdr:colOff>
      <xdr:row>38</xdr:row>
      <xdr:rowOff>0</xdr:rowOff>
    </xdr:from>
    <xdr:ext cx="0" cy="822424"/>
    <xdr:pic>
      <xdr:nvPicPr>
        <xdr:cNvPr id="30" name="Picture 17">
          <a:extLst>
            <a:ext uri="{FF2B5EF4-FFF2-40B4-BE49-F238E27FC236}">
              <a16:creationId xmlns:a16="http://schemas.microsoft.com/office/drawing/2014/main" id="{136D80F4-A5D2-4B2D-922F-F4A2490C5FF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3050" y="6153150"/>
          <a:ext cx="0" cy="822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2828925</xdr:colOff>
      <xdr:row>98</xdr:row>
      <xdr:rowOff>0</xdr:rowOff>
    </xdr:from>
    <xdr:ext cx="0" cy="444955"/>
    <xdr:pic>
      <xdr:nvPicPr>
        <xdr:cNvPr id="31" name="Picture 17">
          <a:extLst>
            <a:ext uri="{FF2B5EF4-FFF2-40B4-BE49-F238E27FC236}">
              <a16:creationId xmlns:a16="http://schemas.microsoft.com/office/drawing/2014/main" id="{BC8E529B-058B-4776-871A-FB428DDB0DE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1525" y="15868650"/>
          <a:ext cx="0" cy="4449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2828925</xdr:colOff>
      <xdr:row>98</xdr:row>
      <xdr:rowOff>0</xdr:rowOff>
    </xdr:from>
    <xdr:ext cx="0" cy="444955"/>
    <xdr:pic>
      <xdr:nvPicPr>
        <xdr:cNvPr id="32" name="Picture 17">
          <a:extLst>
            <a:ext uri="{FF2B5EF4-FFF2-40B4-BE49-F238E27FC236}">
              <a16:creationId xmlns:a16="http://schemas.microsoft.com/office/drawing/2014/main" id="{24C70B10-6157-4066-8C76-AB16FD8662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1525" y="15868650"/>
          <a:ext cx="0" cy="4449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2828925</xdr:colOff>
      <xdr:row>98</xdr:row>
      <xdr:rowOff>0</xdr:rowOff>
    </xdr:from>
    <xdr:ext cx="0" cy="444955"/>
    <xdr:pic>
      <xdr:nvPicPr>
        <xdr:cNvPr id="33" name="Picture 17">
          <a:extLst>
            <a:ext uri="{FF2B5EF4-FFF2-40B4-BE49-F238E27FC236}">
              <a16:creationId xmlns:a16="http://schemas.microsoft.com/office/drawing/2014/main" id="{FD0D4795-5588-4EF1-8F13-1BDBDFC8440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1525" y="15868650"/>
          <a:ext cx="0" cy="4449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2828925</xdr:colOff>
      <xdr:row>102</xdr:row>
      <xdr:rowOff>0</xdr:rowOff>
    </xdr:from>
    <xdr:ext cx="0" cy="444955"/>
    <xdr:pic>
      <xdr:nvPicPr>
        <xdr:cNvPr id="34" name="Picture 17">
          <a:extLst>
            <a:ext uri="{FF2B5EF4-FFF2-40B4-BE49-F238E27FC236}">
              <a16:creationId xmlns:a16="http://schemas.microsoft.com/office/drawing/2014/main" id="{2E226250-9FF4-4E33-AFDF-FD2B8C47BEA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1525" y="16516350"/>
          <a:ext cx="0" cy="4449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2828925</xdr:colOff>
      <xdr:row>102</xdr:row>
      <xdr:rowOff>0</xdr:rowOff>
    </xdr:from>
    <xdr:ext cx="0" cy="444955"/>
    <xdr:pic>
      <xdr:nvPicPr>
        <xdr:cNvPr id="35" name="Picture 17">
          <a:extLst>
            <a:ext uri="{FF2B5EF4-FFF2-40B4-BE49-F238E27FC236}">
              <a16:creationId xmlns:a16="http://schemas.microsoft.com/office/drawing/2014/main" id="{40137166-A97D-40AD-BFFA-FD21F67347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1525" y="16516350"/>
          <a:ext cx="0" cy="4449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2828925</xdr:colOff>
      <xdr:row>102</xdr:row>
      <xdr:rowOff>0</xdr:rowOff>
    </xdr:from>
    <xdr:ext cx="0" cy="444955"/>
    <xdr:pic>
      <xdr:nvPicPr>
        <xdr:cNvPr id="36" name="Picture 17">
          <a:extLst>
            <a:ext uri="{FF2B5EF4-FFF2-40B4-BE49-F238E27FC236}">
              <a16:creationId xmlns:a16="http://schemas.microsoft.com/office/drawing/2014/main" id="{F245DF14-3AA0-456D-91E5-F565979E25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1525" y="16516350"/>
          <a:ext cx="0" cy="4449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413595-699C-4418-AB2D-D0AB9153AF58}">
  <sheetPr>
    <tabColor rgb="FF002060"/>
    <pageSetUpPr fitToPage="1"/>
  </sheetPr>
  <dimension ref="A1:H185"/>
  <sheetViews>
    <sheetView tabSelected="1" view="pageBreakPreview" zoomScale="106" zoomScaleNormal="75" zoomScaleSheetLayoutView="106" workbookViewId="0">
      <selection activeCell="D5" sqref="D5"/>
    </sheetView>
  </sheetViews>
  <sheetFormatPr baseColWidth="10" defaultColWidth="11.5703125" defaultRowHeight="15.75" x14ac:dyDescent="0.25"/>
  <cols>
    <col min="1" max="1" width="7.28515625" style="1" customWidth="1"/>
    <col min="2" max="2" width="71.7109375" style="1" customWidth="1"/>
    <col min="3" max="3" width="6.42578125" style="1" customWidth="1"/>
    <col min="4" max="4" width="11.28515625" style="1" customWidth="1"/>
    <col min="5" max="5" width="21.7109375" style="1" customWidth="1"/>
    <col min="6" max="6" width="20.28515625" style="1" customWidth="1"/>
    <col min="7" max="7" width="20" style="1" customWidth="1"/>
    <col min="8" max="8" width="19.5703125" style="1" customWidth="1"/>
    <col min="9" max="16384" width="11.5703125" style="1"/>
  </cols>
  <sheetData>
    <row r="1" spans="1:6" ht="17.25" customHeight="1" x14ac:dyDescent="0.25">
      <c r="A1" s="121" t="s">
        <v>8</v>
      </c>
      <c r="B1" s="121"/>
      <c r="C1" s="121"/>
      <c r="D1" s="121"/>
      <c r="E1" s="121"/>
      <c r="F1" s="121"/>
    </row>
    <row r="2" spans="1:6" ht="18.75" customHeight="1" thickBot="1" x14ac:dyDescent="0.35">
      <c r="A2" s="122" t="s">
        <v>129</v>
      </c>
      <c r="B2" s="122"/>
      <c r="C2" s="122"/>
      <c r="D2" s="122"/>
      <c r="E2" s="122"/>
      <c r="F2" s="122"/>
    </row>
    <row r="3" spans="1:6" s="3" customFormat="1" ht="19.5" thickBot="1" x14ac:dyDescent="0.35">
      <c r="A3" s="15" t="s">
        <v>0</v>
      </c>
      <c r="B3" s="16" t="s">
        <v>1</v>
      </c>
      <c r="C3" s="16" t="s">
        <v>11</v>
      </c>
      <c r="D3" s="16" t="s">
        <v>70</v>
      </c>
      <c r="E3" s="16" t="s">
        <v>71</v>
      </c>
      <c r="F3" s="16" t="s">
        <v>72</v>
      </c>
    </row>
    <row r="4" spans="1:6" s="3" customFormat="1" ht="18.75" x14ac:dyDescent="0.3">
      <c r="A4" s="123" t="s">
        <v>56</v>
      </c>
      <c r="B4" s="123"/>
      <c r="C4" s="123"/>
      <c r="D4" s="123"/>
      <c r="E4" s="123"/>
      <c r="F4" s="124"/>
    </row>
    <row r="5" spans="1:6" s="3" customFormat="1" ht="47.25" x14ac:dyDescent="0.3">
      <c r="A5" s="74">
        <v>1</v>
      </c>
      <c r="B5" s="53" t="s">
        <v>57</v>
      </c>
      <c r="C5" s="54" t="s">
        <v>51</v>
      </c>
      <c r="D5" s="55">
        <v>1</v>
      </c>
      <c r="E5" s="22">
        <v>0</v>
      </c>
      <c r="F5" s="22">
        <f>D5*E5</f>
        <v>0</v>
      </c>
    </row>
    <row r="6" spans="1:6" s="3" customFormat="1" ht="49.5" customHeight="1" x14ac:dyDescent="0.3">
      <c r="A6" s="74">
        <v>2</v>
      </c>
      <c r="B6" s="17" t="s">
        <v>58</v>
      </c>
      <c r="C6" s="54" t="s">
        <v>51</v>
      </c>
      <c r="D6" s="55">
        <v>1</v>
      </c>
      <c r="E6" s="22">
        <v>0</v>
      </c>
      <c r="F6" s="22">
        <f>D6*E6</f>
        <v>0</v>
      </c>
    </row>
    <row r="7" spans="1:6" s="3" customFormat="1" ht="48" customHeight="1" x14ac:dyDescent="0.3">
      <c r="A7" s="74">
        <v>3</v>
      </c>
      <c r="B7" s="17" t="s">
        <v>59</v>
      </c>
      <c r="C7" s="54" t="s">
        <v>60</v>
      </c>
      <c r="D7" s="55">
        <v>900</v>
      </c>
      <c r="E7" s="22">
        <v>0</v>
      </c>
      <c r="F7" s="22">
        <f>D7*E7</f>
        <v>0</v>
      </c>
    </row>
    <row r="8" spans="1:6" s="3" customFormat="1" ht="82.5" customHeight="1" x14ac:dyDescent="0.3">
      <c r="A8" s="74">
        <v>4</v>
      </c>
      <c r="B8" s="19" t="s">
        <v>97</v>
      </c>
      <c r="C8" s="54" t="s">
        <v>48</v>
      </c>
      <c r="D8" s="55">
        <v>45</v>
      </c>
      <c r="E8" s="22">
        <v>0</v>
      </c>
      <c r="F8" s="22">
        <f t="shared" ref="F8:F13" si="0">D8*E8</f>
        <v>0</v>
      </c>
    </row>
    <row r="9" spans="1:6" s="3" customFormat="1" ht="85.5" customHeight="1" x14ac:dyDescent="0.3">
      <c r="A9" s="74">
        <v>5</v>
      </c>
      <c r="B9" s="19" t="s">
        <v>61</v>
      </c>
      <c r="C9" s="54" t="s">
        <v>48</v>
      </c>
      <c r="D9" s="55">
        <v>41</v>
      </c>
      <c r="E9" s="22">
        <v>0</v>
      </c>
      <c r="F9" s="22">
        <f t="shared" si="0"/>
        <v>0</v>
      </c>
    </row>
    <row r="10" spans="1:6" s="3" customFormat="1" ht="81" customHeight="1" x14ac:dyDescent="0.3">
      <c r="A10" s="74">
        <v>6</v>
      </c>
      <c r="B10" s="19" t="s">
        <v>62</v>
      </c>
      <c r="C10" s="54" t="s">
        <v>48</v>
      </c>
      <c r="D10" s="55">
        <v>85</v>
      </c>
      <c r="E10" s="22">
        <v>0</v>
      </c>
      <c r="F10" s="22">
        <f t="shared" si="0"/>
        <v>0</v>
      </c>
    </row>
    <row r="11" spans="1:6" s="3" customFormat="1" ht="53.25" customHeight="1" x14ac:dyDescent="0.3">
      <c r="A11" s="75">
        <v>7</v>
      </c>
      <c r="B11" s="76" t="s">
        <v>107</v>
      </c>
      <c r="C11" s="77" t="s">
        <v>60</v>
      </c>
      <c r="D11" s="78">
        <v>245</v>
      </c>
      <c r="E11" s="79">
        <v>0</v>
      </c>
      <c r="F11" s="79">
        <f t="shared" si="0"/>
        <v>0</v>
      </c>
    </row>
    <row r="12" spans="1:6" s="3" customFormat="1" ht="81" customHeight="1" x14ac:dyDescent="0.3">
      <c r="A12" s="75">
        <v>8</v>
      </c>
      <c r="B12" s="76" t="s">
        <v>108</v>
      </c>
      <c r="C12" s="77" t="s">
        <v>60</v>
      </c>
      <c r="D12" s="78">
        <v>92</v>
      </c>
      <c r="E12" s="79">
        <v>0</v>
      </c>
      <c r="F12" s="79">
        <f t="shared" si="0"/>
        <v>0</v>
      </c>
    </row>
    <row r="13" spans="1:6" s="3" customFormat="1" ht="51" customHeight="1" x14ac:dyDescent="0.3">
      <c r="A13" s="74">
        <v>9</v>
      </c>
      <c r="B13" s="19" t="s">
        <v>98</v>
      </c>
      <c r="C13" s="54" t="s">
        <v>48</v>
      </c>
      <c r="D13" s="55">
        <v>30</v>
      </c>
      <c r="E13" s="22">
        <v>0</v>
      </c>
      <c r="F13" s="22">
        <f t="shared" si="0"/>
        <v>0</v>
      </c>
    </row>
    <row r="14" spans="1:6" s="3" customFormat="1" ht="16.5" customHeight="1" x14ac:dyDescent="0.3">
      <c r="A14" s="83" t="s">
        <v>96</v>
      </c>
      <c r="B14" s="83"/>
      <c r="C14" s="83"/>
      <c r="D14" s="83"/>
      <c r="E14" s="83"/>
      <c r="F14" s="47">
        <f>SUM(F5:F13)</f>
        <v>0</v>
      </c>
    </row>
    <row r="15" spans="1:6" s="3" customFormat="1" ht="24.75" customHeight="1" x14ac:dyDescent="0.3">
      <c r="A15" s="125" t="s">
        <v>130</v>
      </c>
      <c r="B15" s="125"/>
      <c r="C15" s="125"/>
      <c r="D15" s="125"/>
      <c r="E15" s="125"/>
      <c r="F15" s="125"/>
    </row>
    <row r="16" spans="1:6" s="3" customFormat="1" ht="54.75" customHeight="1" x14ac:dyDescent="0.3">
      <c r="A16" s="74">
        <v>1</v>
      </c>
      <c r="B16" s="19" t="s">
        <v>63</v>
      </c>
      <c r="C16" s="54" t="s">
        <v>60</v>
      </c>
      <c r="D16" s="22">
        <v>40</v>
      </c>
      <c r="E16" s="22">
        <v>0</v>
      </c>
      <c r="F16" s="22">
        <f t="shared" ref="F16:F21" si="1">D16*E16</f>
        <v>0</v>
      </c>
    </row>
    <row r="17" spans="1:8" s="3" customFormat="1" ht="87.75" customHeight="1" x14ac:dyDescent="0.3">
      <c r="A17" s="74">
        <v>2</v>
      </c>
      <c r="B17" s="19" t="s">
        <v>64</v>
      </c>
      <c r="C17" s="54" t="s">
        <v>60</v>
      </c>
      <c r="D17" s="22">
        <v>390</v>
      </c>
      <c r="E17" s="22">
        <v>0</v>
      </c>
      <c r="F17" s="22">
        <f t="shared" si="1"/>
        <v>0</v>
      </c>
    </row>
    <row r="18" spans="1:8" s="3" customFormat="1" ht="79.5" customHeight="1" x14ac:dyDescent="0.3">
      <c r="A18" s="74">
        <v>3</v>
      </c>
      <c r="B18" s="19" t="s">
        <v>65</v>
      </c>
      <c r="C18" s="54" t="s">
        <v>60</v>
      </c>
      <c r="D18" s="22">
        <v>390</v>
      </c>
      <c r="E18" s="22">
        <v>0</v>
      </c>
      <c r="F18" s="22">
        <f t="shared" si="1"/>
        <v>0</v>
      </c>
    </row>
    <row r="19" spans="1:8" s="3" customFormat="1" ht="69" customHeight="1" x14ac:dyDescent="0.3">
      <c r="A19" s="74">
        <v>4</v>
      </c>
      <c r="B19" s="19" t="s">
        <v>122</v>
      </c>
      <c r="C19" s="54" t="s">
        <v>60</v>
      </c>
      <c r="D19" s="22">
        <v>8</v>
      </c>
      <c r="E19" s="22">
        <v>0</v>
      </c>
      <c r="F19" s="22">
        <f>E19*D19</f>
        <v>0</v>
      </c>
    </row>
    <row r="20" spans="1:8" s="3" customFormat="1" ht="69" customHeight="1" x14ac:dyDescent="0.3">
      <c r="A20" s="74">
        <v>5</v>
      </c>
      <c r="B20" s="19" t="s">
        <v>123</v>
      </c>
      <c r="C20" s="54" t="s">
        <v>60</v>
      </c>
      <c r="D20" s="22">
        <v>34</v>
      </c>
      <c r="E20" s="22">
        <v>0</v>
      </c>
      <c r="F20" s="22">
        <f>E20*D20</f>
        <v>0</v>
      </c>
    </row>
    <row r="21" spans="1:8" s="3" customFormat="1" ht="50.25" customHeight="1" x14ac:dyDescent="0.3">
      <c r="A21" s="74">
        <v>6</v>
      </c>
      <c r="B21" s="17" t="s">
        <v>106</v>
      </c>
      <c r="C21" s="54" t="s">
        <v>48</v>
      </c>
      <c r="D21" s="22">
        <v>95</v>
      </c>
      <c r="E21" s="22">
        <v>0</v>
      </c>
      <c r="F21" s="22">
        <f t="shared" si="1"/>
        <v>0</v>
      </c>
    </row>
    <row r="22" spans="1:8" s="3" customFormat="1" ht="24.75" customHeight="1" x14ac:dyDescent="0.3">
      <c r="A22" s="83" t="s">
        <v>42</v>
      </c>
      <c r="B22" s="83"/>
      <c r="C22" s="83"/>
      <c r="D22" s="83"/>
      <c r="E22" s="83"/>
      <c r="F22" s="47">
        <f>SUM(F16:F21)</f>
        <v>0</v>
      </c>
    </row>
    <row r="23" spans="1:8" ht="27.75" customHeight="1" x14ac:dyDescent="0.25">
      <c r="A23" s="84" t="s">
        <v>69</v>
      </c>
      <c r="B23" s="85"/>
      <c r="C23" s="86"/>
      <c r="D23" s="86"/>
      <c r="E23" s="86"/>
      <c r="F23" s="87"/>
      <c r="G23" s="18"/>
      <c r="H23" s="18"/>
    </row>
    <row r="24" spans="1:8" ht="54" customHeight="1" x14ac:dyDescent="0.25">
      <c r="A24" s="74">
        <v>1</v>
      </c>
      <c r="B24" s="57" t="s">
        <v>78</v>
      </c>
      <c r="C24" s="57" t="s">
        <v>76</v>
      </c>
      <c r="D24" s="22">
        <v>18</v>
      </c>
      <c r="E24" s="22">
        <v>0</v>
      </c>
      <c r="F24" s="22">
        <f t="shared" ref="F24:F32" si="2">D24*E24</f>
        <v>0</v>
      </c>
      <c r="G24" s="18"/>
      <c r="H24" s="18"/>
    </row>
    <row r="25" spans="1:8" ht="36.75" customHeight="1" x14ac:dyDescent="0.25">
      <c r="A25" s="74">
        <v>2</v>
      </c>
      <c r="B25" s="57" t="s">
        <v>109</v>
      </c>
      <c r="C25" s="57" t="s">
        <v>76</v>
      </c>
      <c r="D25" s="22">
        <v>1.2</v>
      </c>
      <c r="E25" s="22">
        <v>0</v>
      </c>
      <c r="F25" s="22">
        <f t="shared" si="2"/>
        <v>0</v>
      </c>
      <c r="G25" s="18"/>
      <c r="H25" s="18"/>
    </row>
    <row r="26" spans="1:8" ht="63" customHeight="1" x14ac:dyDescent="0.25">
      <c r="A26" s="74">
        <v>3</v>
      </c>
      <c r="B26" s="57" t="s">
        <v>77</v>
      </c>
      <c r="C26" s="57" t="s">
        <v>76</v>
      </c>
      <c r="D26" s="22">
        <v>6.65</v>
      </c>
      <c r="E26" s="22">
        <v>0</v>
      </c>
      <c r="F26" s="22">
        <f t="shared" si="2"/>
        <v>0</v>
      </c>
      <c r="G26" s="18"/>
      <c r="H26" s="18"/>
    </row>
    <row r="27" spans="1:8" ht="50.25" customHeight="1" x14ac:dyDescent="0.25">
      <c r="A27" s="74">
        <v>4</v>
      </c>
      <c r="B27" s="57" t="s">
        <v>79</v>
      </c>
      <c r="C27" s="57" t="s">
        <v>60</v>
      </c>
      <c r="D27" s="22">
        <v>450</v>
      </c>
      <c r="E27" s="22">
        <v>0</v>
      </c>
      <c r="F27" s="22">
        <f t="shared" si="2"/>
        <v>0</v>
      </c>
      <c r="G27" s="18"/>
      <c r="H27" s="18"/>
    </row>
    <row r="28" spans="1:8" ht="50.25" customHeight="1" x14ac:dyDescent="0.25">
      <c r="A28" s="74">
        <v>5</v>
      </c>
      <c r="B28" s="57" t="s">
        <v>124</v>
      </c>
      <c r="C28" s="57" t="s">
        <v>60</v>
      </c>
      <c r="D28" s="22">
        <v>23</v>
      </c>
      <c r="E28" s="22">
        <v>0</v>
      </c>
      <c r="F28" s="22">
        <f t="shared" si="2"/>
        <v>0</v>
      </c>
      <c r="G28" s="18"/>
      <c r="H28" s="18"/>
    </row>
    <row r="29" spans="1:8" ht="75" customHeight="1" x14ac:dyDescent="0.25">
      <c r="A29" s="74">
        <v>6</v>
      </c>
      <c r="B29" s="57" t="s">
        <v>73</v>
      </c>
      <c r="C29" s="57" t="s">
        <v>60</v>
      </c>
      <c r="D29" s="22">
        <v>595</v>
      </c>
      <c r="E29" s="22">
        <v>0</v>
      </c>
      <c r="F29" s="22">
        <f t="shared" si="2"/>
        <v>0</v>
      </c>
      <c r="G29" s="18"/>
      <c r="H29" s="18"/>
    </row>
    <row r="30" spans="1:8" ht="40.5" customHeight="1" x14ac:dyDescent="0.25">
      <c r="A30" s="74">
        <v>7</v>
      </c>
      <c r="B30" s="57" t="s">
        <v>80</v>
      </c>
      <c r="C30" s="57" t="s">
        <v>60</v>
      </c>
      <c r="D30" s="22">
        <v>595</v>
      </c>
      <c r="E30" s="22">
        <v>0</v>
      </c>
      <c r="F30" s="22">
        <f t="shared" si="2"/>
        <v>0</v>
      </c>
      <c r="G30" s="18"/>
      <c r="H30" s="18"/>
    </row>
    <row r="31" spans="1:8" ht="52.5" customHeight="1" x14ac:dyDescent="0.25">
      <c r="A31" s="74">
        <v>8</v>
      </c>
      <c r="B31" s="57" t="s">
        <v>81</v>
      </c>
      <c r="C31" s="57" t="s">
        <v>60</v>
      </c>
      <c r="D31" s="22">
        <f>595*2.5</f>
        <v>1487.5</v>
      </c>
      <c r="E31" s="22">
        <v>0</v>
      </c>
      <c r="F31" s="22">
        <f t="shared" si="2"/>
        <v>0</v>
      </c>
      <c r="G31" s="18"/>
      <c r="H31" s="18"/>
    </row>
    <row r="32" spans="1:8" ht="60" customHeight="1" x14ac:dyDescent="0.25">
      <c r="A32" s="74">
        <v>9</v>
      </c>
      <c r="B32" s="57" t="s">
        <v>75</v>
      </c>
      <c r="C32" s="57" t="s">
        <v>76</v>
      </c>
      <c r="D32" s="22">
        <v>2</v>
      </c>
      <c r="E32" s="22">
        <v>0</v>
      </c>
      <c r="F32" s="22">
        <f t="shared" si="2"/>
        <v>0</v>
      </c>
      <c r="G32" s="18"/>
      <c r="H32" s="18"/>
    </row>
    <row r="33" spans="1:8" ht="15" customHeight="1" x14ac:dyDescent="0.25">
      <c r="A33" s="83" t="s">
        <v>42</v>
      </c>
      <c r="B33" s="83"/>
      <c r="C33" s="83"/>
      <c r="D33" s="83"/>
      <c r="E33" s="83"/>
      <c r="F33" s="47">
        <f>SUM(F24:F32)</f>
        <v>0</v>
      </c>
      <c r="G33" s="18"/>
      <c r="H33" s="18"/>
    </row>
    <row r="34" spans="1:8" ht="18.75" customHeight="1" x14ac:dyDescent="0.25">
      <c r="A34" s="84" t="s">
        <v>89</v>
      </c>
      <c r="B34" s="85"/>
      <c r="C34" s="86"/>
      <c r="D34" s="86"/>
      <c r="E34" s="86"/>
      <c r="F34" s="87"/>
      <c r="G34" s="18"/>
      <c r="H34" s="18"/>
    </row>
    <row r="35" spans="1:8" ht="55.5" customHeight="1" x14ac:dyDescent="0.25">
      <c r="A35" s="109" t="s">
        <v>9</v>
      </c>
      <c r="B35" s="25" t="s">
        <v>10</v>
      </c>
      <c r="C35" s="120" t="s">
        <v>11</v>
      </c>
      <c r="D35" s="113">
        <v>1</v>
      </c>
      <c r="E35" s="113">
        <v>0</v>
      </c>
      <c r="F35" s="113">
        <f>D35*E35</f>
        <v>0</v>
      </c>
      <c r="G35" s="18"/>
      <c r="H35" s="18"/>
    </row>
    <row r="36" spans="1:8" ht="18.75" customHeight="1" x14ac:dyDescent="0.25">
      <c r="A36" s="109"/>
      <c r="B36" s="27" t="s">
        <v>12</v>
      </c>
      <c r="C36" s="120"/>
      <c r="D36" s="114"/>
      <c r="E36" s="114"/>
      <c r="F36" s="114"/>
      <c r="G36" s="18"/>
      <c r="H36" s="18"/>
    </row>
    <row r="37" spans="1:8" ht="18.75" customHeight="1" x14ac:dyDescent="0.25">
      <c r="A37" s="109"/>
      <c r="B37" s="27" t="s">
        <v>13</v>
      </c>
      <c r="C37" s="120"/>
      <c r="D37" s="114"/>
      <c r="E37" s="114"/>
      <c r="F37" s="114"/>
      <c r="G37" s="18"/>
      <c r="H37" s="18"/>
    </row>
    <row r="38" spans="1:8" ht="15.75" customHeight="1" x14ac:dyDescent="0.25">
      <c r="A38" s="109"/>
      <c r="B38" s="27" t="s">
        <v>14</v>
      </c>
      <c r="C38" s="120"/>
      <c r="D38" s="114"/>
      <c r="E38" s="114"/>
      <c r="F38" s="114"/>
      <c r="G38" s="18"/>
      <c r="H38" s="18"/>
    </row>
    <row r="39" spans="1:8" ht="19.5" customHeight="1" x14ac:dyDescent="0.25">
      <c r="A39" s="109"/>
      <c r="B39" s="27" t="s">
        <v>15</v>
      </c>
      <c r="C39" s="120"/>
      <c r="D39" s="114"/>
      <c r="E39" s="114"/>
      <c r="F39" s="114"/>
      <c r="G39" s="18"/>
      <c r="H39" s="18"/>
    </row>
    <row r="40" spans="1:8" ht="18.75" customHeight="1" x14ac:dyDescent="0.25">
      <c r="A40" s="109"/>
      <c r="B40" s="27" t="s">
        <v>16</v>
      </c>
      <c r="C40" s="120"/>
      <c r="D40" s="114"/>
      <c r="E40" s="114"/>
      <c r="F40" s="114"/>
      <c r="G40" s="18"/>
      <c r="H40" s="18"/>
    </row>
    <row r="41" spans="1:8" ht="18" customHeight="1" x14ac:dyDescent="0.25">
      <c r="A41" s="109"/>
      <c r="B41" s="27" t="s">
        <v>17</v>
      </c>
      <c r="C41" s="120"/>
      <c r="D41" s="118"/>
      <c r="E41" s="118"/>
      <c r="F41" s="118"/>
      <c r="G41" s="18"/>
      <c r="H41" s="18"/>
    </row>
    <row r="42" spans="1:8" ht="69.75" customHeight="1" x14ac:dyDescent="0.25">
      <c r="A42" s="109" t="s">
        <v>18</v>
      </c>
      <c r="B42" s="25" t="s">
        <v>19</v>
      </c>
      <c r="C42" s="111" t="s">
        <v>11</v>
      </c>
      <c r="D42" s="113">
        <v>12</v>
      </c>
      <c r="E42" s="113">
        <v>0</v>
      </c>
      <c r="F42" s="113">
        <f>D42*E42</f>
        <v>0</v>
      </c>
      <c r="G42" s="18"/>
      <c r="H42" s="18"/>
    </row>
    <row r="43" spans="1:8" ht="20.25" customHeight="1" x14ac:dyDescent="0.25">
      <c r="A43" s="109"/>
      <c r="B43" s="27" t="s">
        <v>20</v>
      </c>
      <c r="C43" s="112"/>
      <c r="D43" s="114"/>
      <c r="E43" s="114"/>
      <c r="F43" s="114"/>
      <c r="G43" s="18"/>
      <c r="H43" s="18"/>
    </row>
    <row r="44" spans="1:8" ht="22.5" customHeight="1" x14ac:dyDescent="0.25">
      <c r="A44" s="110"/>
      <c r="B44" s="27" t="s">
        <v>21</v>
      </c>
      <c r="C44" s="112"/>
      <c r="D44" s="114"/>
      <c r="E44" s="114"/>
      <c r="F44" s="114"/>
      <c r="G44" s="18"/>
      <c r="H44" s="18"/>
    </row>
    <row r="45" spans="1:8" ht="32.25" customHeight="1" x14ac:dyDescent="0.25">
      <c r="A45" s="109" t="s">
        <v>22</v>
      </c>
      <c r="B45" s="29" t="s">
        <v>23</v>
      </c>
      <c r="C45" s="115" t="s">
        <v>11</v>
      </c>
      <c r="D45" s="113">
        <v>8</v>
      </c>
      <c r="E45" s="113">
        <v>0</v>
      </c>
      <c r="F45" s="113">
        <f>D45*E45</f>
        <v>0</v>
      </c>
      <c r="G45" s="18"/>
      <c r="H45" s="18"/>
    </row>
    <row r="46" spans="1:8" ht="18.75" customHeight="1" x14ac:dyDescent="0.25">
      <c r="A46" s="109"/>
      <c r="B46" s="30" t="s">
        <v>24</v>
      </c>
      <c r="C46" s="116"/>
      <c r="D46" s="114"/>
      <c r="E46" s="114"/>
      <c r="F46" s="114"/>
      <c r="G46" s="18"/>
      <c r="H46" s="18"/>
    </row>
    <row r="47" spans="1:8" ht="18.75" customHeight="1" x14ac:dyDescent="0.25">
      <c r="A47" s="109"/>
      <c r="B47" s="30" t="s">
        <v>25</v>
      </c>
      <c r="C47" s="117"/>
      <c r="D47" s="118"/>
      <c r="E47" s="118"/>
      <c r="F47" s="118"/>
      <c r="G47" s="18"/>
      <c r="H47" s="18"/>
    </row>
    <row r="48" spans="1:8" ht="51.75" customHeight="1" x14ac:dyDescent="0.25">
      <c r="A48" s="119" t="s">
        <v>26</v>
      </c>
      <c r="B48" s="33" t="s">
        <v>27</v>
      </c>
      <c r="C48" s="31"/>
      <c r="D48" s="28"/>
      <c r="E48" s="34"/>
      <c r="F48" s="34"/>
      <c r="G48" s="18"/>
      <c r="H48" s="18"/>
    </row>
    <row r="49" spans="1:8" ht="24.75" customHeight="1" x14ac:dyDescent="0.25">
      <c r="A49" s="119"/>
      <c r="B49" s="35" t="s">
        <v>28</v>
      </c>
      <c r="C49" s="26" t="s">
        <v>11</v>
      </c>
      <c r="D49" s="36">
        <v>1</v>
      </c>
      <c r="E49" s="36">
        <v>0</v>
      </c>
      <c r="F49" s="36">
        <f>D49*E49</f>
        <v>0</v>
      </c>
      <c r="G49" s="18"/>
      <c r="H49" s="18"/>
    </row>
    <row r="50" spans="1:8" ht="27" customHeight="1" x14ac:dyDescent="0.25">
      <c r="A50" s="119"/>
      <c r="B50" s="35" t="s">
        <v>29</v>
      </c>
      <c r="C50" s="26" t="s">
        <v>11</v>
      </c>
      <c r="D50" s="36">
        <v>1</v>
      </c>
      <c r="E50" s="36">
        <v>0</v>
      </c>
      <c r="F50" s="36">
        <f>D50*E50</f>
        <v>0</v>
      </c>
      <c r="G50" s="18"/>
      <c r="H50" s="18"/>
    </row>
    <row r="51" spans="1:8" ht="47.25" customHeight="1" x14ac:dyDescent="0.25">
      <c r="A51" s="119" t="s">
        <v>30</v>
      </c>
      <c r="B51" s="37" t="s">
        <v>31</v>
      </c>
      <c r="C51" s="38"/>
      <c r="D51" s="36"/>
      <c r="E51" s="39"/>
      <c r="F51" s="39"/>
      <c r="G51" s="18"/>
      <c r="H51" s="18"/>
    </row>
    <row r="52" spans="1:8" ht="22.5" customHeight="1" x14ac:dyDescent="0.25">
      <c r="A52" s="119"/>
      <c r="B52" s="35" t="s">
        <v>32</v>
      </c>
      <c r="C52" s="38" t="s">
        <v>11</v>
      </c>
      <c r="D52" s="36">
        <v>4</v>
      </c>
      <c r="E52" s="36">
        <v>0</v>
      </c>
      <c r="F52" s="36">
        <f t="shared" ref="F52:F57" si="3">D52*E52</f>
        <v>0</v>
      </c>
      <c r="G52" s="18"/>
      <c r="H52" s="18"/>
    </row>
    <row r="53" spans="1:8" ht="27.75" customHeight="1" x14ac:dyDescent="0.25">
      <c r="A53" s="119"/>
      <c r="B53" s="35" t="s">
        <v>33</v>
      </c>
      <c r="C53" s="38" t="s">
        <v>11</v>
      </c>
      <c r="D53" s="36">
        <v>4</v>
      </c>
      <c r="E53" s="36">
        <v>0</v>
      </c>
      <c r="F53" s="36">
        <f t="shared" si="3"/>
        <v>0</v>
      </c>
      <c r="G53" s="18"/>
      <c r="H53" s="18"/>
    </row>
    <row r="54" spans="1:8" ht="19.5" customHeight="1" x14ac:dyDescent="0.25">
      <c r="A54" s="119"/>
      <c r="B54" s="35" t="s">
        <v>34</v>
      </c>
      <c r="C54" s="38" t="s">
        <v>11</v>
      </c>
      <c r="D54" s="36">
        <v>2</v>
      </c>
      <c r="E54" s="36">
        <v>0</v>
      </c>
      <c r="F54" s="36">
        <f t="shared" si="3"/>
        <v>0</v>
      </c>
      <c r="G54" s="18"/>
      <c r="H54" s="18"/>
    </row>
    <row r="55" spans="1:8" ht="23.25" customHeight="1" x14ac:dyDescent="0.25">
      <c r="A55" s="119"/>
      <c r="B55" s="35" t="s">
        <v>35</v>
      </c>
      <c r="C55" s="38" t="s">
        <v>11</v>
      </c>
      <c r="D55" s="36">
        <v>2</v>
      </c>
      <c r="E55" s="36">
        <v>0</v>
      </c>
      <c r="F55" s="36">
        <f t="shared" si="3"/>
        <v>0</v>
      </c>
      <c r="G55" s="18"/>
      <c r="H55" s="18"/>
    </row>
    <row r="56" spans="1:8" ht="67.5" customHeight="1" x14ac:dyDescent="0.25">
      <c r="A56" s="32" t="s">
        <v>36</v>
      </c>
      <c r="B56" s="40" t="s">
        <v>37</v>
      </c>
      <c r="C56" s="38" t="s">
        <v>38</v>
      </c>
      <c r="D56" s="36">
        <v>1750</v>
      </c>
      <c r="E56" s="36">
        <v>0</v>
      </c>
      <c r="F56" s="36">
        <f t="shared" si="3"/>
        <v>0</v>
      </c>
      <c r="G56" s="18"/>
      <c r="H56" s="18"/>
    </row>
    <row r="57" spans="1:8" ht="48.75" customHeight="1" x14ac:dyDescent="0.25">
      <c r="A57" s="32" t="s">
        <v>39</v>
      </c>
      <c r="B57" s="41" t="s">
        <v>40</v>
      </c>
      <c r="C57" s="38" t="s">
        <v>41</v>
      </c>
      <c r="D57" s="36">
        <v>250</v>
      </c>
      <c r="E57" s="36">
        <v>0</v>
      </c>
      <c r="F57" s="36">
        <f t="shared" si="3"/>
        <v>0</v>
      </c>
      <c r="G57" s="18"/>
      <c r="H57" s="18"/>
    </row>
    <row r="58" spans="1:8" ht="18.75" customHeight="1" x14ac:dyDescent="0.25">
      <c r="A58" s="83" t="s">
        <v>42</v>
      </c>
      <c r="B58" s="83"/>
      <c r="C58" s="83"/>
      <c r="D58" s="83"/>
      <c r="E58" s="83"/>
      <c r="F58" s="47">
        <f>SUM(F35:F57)</f>
        <v>0</v>
      </c>
      <c r="G58" s="18"/>
      <c r="H58" s="18"/>
    </row>
    <row r="59" spans="1:8" ht="23.25" customHeight="1" x14ac:dyDescent="0.25">
      <c r="A59" s="84" t="s">
        <v>66</v>
      </c>
      <c r="B59" s="85"/>
      <c r="C59" s="86"/>
      <c r="D59" s="86"/>
      <c r="E59" s="86"/>
      <c r="F59" s="87"/>
      <c r="G59" s="18"/>
      <c r="H59" s="18"/>
    </row>
    <row r="60" spans="1:8" ht="186.75" customHeight="1" x14ac:dyDescent="0.25">
      <c r="A60" s="32" t="s">
        <v>9</v>
      </c>
      <c r="B60" s="58" t="s">
        <v>117</v>
      </c>
      <c r="C60" s="56" t="s">
        <v>11</v>
      </c>
      <c r="D60" s="36">
        <v>2</v>
      </c>
      <c r="E60" s="36">
        <v>0</v>
      </c>
      <c r="F60" s="36">
        <f t="shared" ref="F60:F61" si="4">D60*E60</f>
        <v>0</v>
      </c>
      <c r="G60" s="18"/>
      <c r="H60" s="18"/>
    </row>
    <row r="61" spans="1:8" ht="220.5" customHeight="1" x14ac:dyDescent="0.25">
      <c r="A61" s="32" t="s">
        <v>18</v>
      </c>
      <c r="B61" s="57" t="s">
        <v>118</v>
      </c>
      <c r="C61" s="56" t="s">
        <v>11</v>
      </c>
      <c r="D61" s="36">
        <v>2</v>
      </c>
      <c r="E61" s="36">
        <v>0</v>
      </c>
      <c r="F61" s="36">
        <f t="shared" si="4"/>
        <v>0</v>
      </c>
      <c r="G61" s="18"/>
      <c r="H61" s="18"/>
    </row>
    <row r="62" spans="1:8" ht="72.75" customHeight="1" x14ac:dyDescent="0.25">
      <c r="A62" s="32" t="s">
        <v>22</v>
      </c>
      <c r="B62" s="57" t="s">
        <v>119</v>
      </c>
      <c r="C62" s="56" t="s">
        <v>60</v>
      </c>
      <c r="D62" s="36">
        <v>40</v>
      </c>
      <c r="E62" s="36">
        <v>0</v>
      </c>
      <c r="F62" s="36">
        <f>D62*E62</f>
        <v>0</v>
      </c>
      <c r="G62" s="18"/>
      <c r="H62" s="18"/>
    </row>
    <row r="63" spans="1:8" ht="72.75" customHeight="1" x14ac:dyDescent="0.25">
      <c r="A63" s="32" t="s">
        <v>26</v>
      </c>
      <c r="B63" s="57" t="s">
        <v>110</v>
      </c>
      <c r="C63" s="80" t="s">
        <v>11</v>
      </c>
      <c r="D63" s="28">
        <v>2</v>
      </c>
      <c r="E63" s="28">
        <v>0</v>
      </c>
      <c r="F63" s="36">
        <f>E63*D63</f>
        <v>0</v>
      </c>
      <c r="G63" s="18"/>
      <c r="H63" s="18"/>
    </row>
    <row r="64" spans="1:8" ht="42.75" customHeight="1" x14ac:dyDescent="0.25">
      <c r="A64" s="32" t="s">
        <v>30</v>
      </c>
      <c r="B64" s="57" t="s">
        <v>112</v>
      </c>
      <c r="C64" s="80" t="s">
        <v>11</v>
      </c>
      <c r="D64" s="28">
        <v>2</v>
      </c>
      <c r="E64" s="28">
        <v>0</v>
      </c>
      <c r="F64" s="36">
        <f>E64*D64</f>
        <v>0</v>
      </c>
      <c r="G64" s="18"/>
      <c r="H64" s="18"/>
    </row>
    <row r="65" spans="1:8" ht="42.75" customHeight="1" x14ac:dyDescent="0.25">
      <c r="A65" s="32" t="s">
        <v>36</v>
      </c>
      <c r="B65" s="57" t="s">
        <v>111</v>
      </c>
      <c r="C65" s="80" t="s">
        <v>11</v>
      </c>
      <c r="D65" s="28">
        <v>5</v>
      </c>
      <c r="E65" s="28">
        <v>0</v>
      </c>
      <c r="F65" s="36">
        <f>E65*D65</f>
        <v>0</v>
      </c>
      <c r="G65" s="18"/>
      <c r="H65" s="18"/>
    </row>
    <row r="66" spans="1:8" ht="42.75" customHeight="1" x14ac:dyDescent="0.25">
      <c r="A66" s="32" t="s">
        <v>39</v>
      </c>
      <c r="B66" s="57" t="s">
        <v>113</v>
      </c>
      <c r="C66" s="80" t="s">
        <v>60</v>
      </c>
      <c r="D66" s="28">
        <v>75</v>
      </c>
      <c r="E66" s="28">
        <v>0</v>
      </c>
      <c r="F66" s="36">
        <f>E66*D66</f>
        <v>0</v>
      </c>
      <c r="G66" s="18"/>
      <c r="H66" s="18"/>
    </row>
    <row r="67" spans="1:8" ht="129" customHeight="1" x14ac:dyDescent="0.25">
      <c r="A67" s="32" t="s">
        <v>114</v>
      </c>
      <c r="B67" s="40" t="s">
        <v>116</v>
      </c>
      <c r="C67" s="56" t="s">
        <v>60</v>
      </c>
      <c r="D67" s="28">
        <v>120</v>
      </c>
      <c r="E67" s="28">
        <v>0</v>
      </c>
      <c r="F67" s="36">
        <f>E67*D67</f>
        <v>0</v>
      </c>
      <c r="G67" s="18"/>
      <c r="H67" s="18"/>
    </row>
    <row r="68" spans="1:8" ht="70.5" customHeight="1" x14ac:dyDescent="0.25">
      <c r="A68" s="32" t="s">
        <v>115</v>
      </c>
      <c r="B68" s="57" t="s">
        <v>74</v>
      </c>
      <c r="C68" s="56" t="s">
        <v>60</v>
      </c>
      <c r="D68" s="28">
        <v>30</v>
      </c>
      <c r="E68" s="28">
        <v>0</v>
      </c>
      <c r="F68" s="36">
        <f>D68*E68</f>
        <v>0</v>
      </c>
      <c r="G68" s="18"/>
      <c r="H68" s="18"/>
    </row>
    <row r="69" spans="1:8" ht="26.25" customHeight="1" x14ac:dyDescent="0.25">
      <c r="A69" s="83" t="s">
        <v>42</v>
      </c>
      <c r="B69" s="83"/>
      <c r="C69" s="83"/>
      <c r="D69" s="83"/>
      <c r="E69" s="83"/>
      <c r="F69" s="47">
        <f>SUM(F60:F68)</f>
        <v>0</v>
      </c>
      <c r="G69" s="18"/>
      <c r="H69" s="18"/>
    </row>
    <row r="70" spans="1:8" ht="30.75" customHeight="1" x14ac:dyDescent="0.25">
      <c r="A70" s="84" t="s">
        <v>67</v>
      </c>
      <c r="B70" s="85"/>
      <c r="C70" s="86"/>
      <c r="D70" s="86"/>
      <c r="E70" s="86"/>
      <c r="F70" s="87"/>
      <c r="G70" s="18"/>
      <c r="H70" s="20"/>
    </row>
    <row r="71" spans="1:8" ht="52.5" customHeight="1" x14ac:dyDescent="0.25">
      <c r="A71" s="68" t="s">
        <v>9</v>
      </c>
      <c r="B71" s="57" t="s">
        <v>78</v>
      </c>
      <c r="C71" s="65" t="s">
        <v>76</v>
      </c>
      <c r="D71" s="36">
        <v>20</v>
      </c>
      <c r="E71" s="36">
        <v>0</v>
      </c>
      <c r="F71" s="36">
        <f>D71*E71</f>
        <v>0</v>
      </c>
      <c r="G71" s="18"/>
      <c r="H71" s="20"/>
    </row>
    <row r="72" spans="1:8" ht="50.25" customHeight="1" x14ac:dyDescent="0.25">
      <c r="A72" s="68" t="s">
        <v>18</v>
      </c>
      <c r="B72" s="40" t="s">
        <v>82</v>
      </c>
      <c r="C72" s="65" t="s">
        <v>48</v>
      </c>
      <c r="D72" s="36">
        <v>35</v>
      </c>
      <c r="E72" s="36">
        <v>0</v>
      </c>
      <c r="F72" s="36">
        <f t="shared" ref="F72:F80" si="5">D72*E72</f>
        <v>0</v>
      </c>
      <c r="G72" s="18"/>
      <c r="H72" s="20"/>
    </row>
    <row r="73" spans="1:8" ht="50.25" customHeight="1" x14ac:dyDescent="0.25">
      <c r="A73" s="68" t="s">
        <v>22</v>
      </c>
      <c r="B73" s="40" t="s">
        <v>88</v>
      </c>
      <c r="C73" s="65" t="s">
        <v>48</v>
      </c>
      <c r="D73" s="36">
        <v>20</v>
      </c>
      <c r="E73" s="36">
        <v>0</v>
      </c>
      <c r="F73" s="36">
        <f t="shared" si="5"/>
        <v>0</v>
      </c>
      <c r="G73" s="18"/>
      <c r="H73" s="20"/>
    </row>
    <row r="74" spans="1:8" ht="82.5" customHeight="1" x14ac:dyDescent="0.25">
      <c r="A74" s="68" t="s">
        <v>26</v>
      </c>
      <c r="B74" s="40" t="s">
        <v>120</v>
      </c>
      <c r="C74" s="65" t="s">
        <v>48</v>
      </c>
      <c r="D74" s="36">
        <v>35</v>
      </c>
      <c r="E74" s="36">
        <v>0</v>
      </c>
      <c r="F74" s="36">
        <f t="shared" si="5"/>
        <v>0</v>
      </c>
      <c r="G74" s="18"/>
      <c r="H74" s="20"/>
    </row>
    <row r="75" spans="1:8" ht="33" customHeight="1" x14ac:dyDescent="0.25">
      <c r="A75" s="68" t="s">
        <v>30</v>
      </c>
      <c r="B75" s="40" t="s">
        <v>90</v>
      </c>
      <c r="C75" s="65" t="s">
        <v>11</v>
      </c>
      <c r="D75" s="36">
        <v>5</v>
      </c>
      <c r="E75" s="36">
        <v>0</v>
      </c>
      <c r="F75" s="36">
        <f t="shared" si="5"/>
        <v>0</v>
      </c>
      <c r="G75" s="18"/>
      <c r="H75" s="20"/>
    </row>
    <row r="76" spans="1:8" ht="33" customHeight="1" x14ac:dyDescent="0.25">
      <c r="A76" s="73">
        <v>6</v>
      </c>
      <c r="B76" s="40" t="s">
        <v>121</v>
      </c>
      <c r="C76" s="65" t="s">
        <v>48</v>
      </c>
      <c r="D76" s="36">
        <v>40</v>
      </c>
      <c r="E76" s="36">
        <v>0</v>
      </c>
      <c r="F76" s="36">
        <f t="shared" si="5"/>
        <v>0</v>
      </c>
      <c r="G76" s="18"/>
      <c r="H76" s="20"/>
    </row>
    <row r="77" spans="1:8" ht="33" customHeight="1" x14ac:dyDescent="0.25">
      <c r="A77" s="73">
        <v>7</v>
      </c>
      <c r="B77" s="40" t="s">
        <v>125</v>
      </c>
      <c r="C77" s="65" t="s">
        <v>11</v>
      </c>
      <c r="D77" s="36">
        <v>2</v>
      </c>
      <c r="E77" s="36">
        <v>0</v>
      </c>
      <c r="F77" s="36">
        <f t="shared" si="5"/>
        <v>0</v>
      </c>
      <c r="G77" s="18"/>
      <c r="H77" s="20"/>
    </row>
    <row r="78" spans="1:8" ht="47.25" customHeight="1" x14ac:dyDescent="0.25">
      <c r="A78" s="73">
        <v>8</v>
      </c>
      <c r="B78" s="40" t="s">
        <v>126</v>
      </c>
      <c r="C78" s="65" t="s">
        <v>11</v>
      </c>
      <c r="D78" s="36">
        <v>2</v>
      </c>
      <c r="E78" s="36">
        <v>0</v>
      </c>
      <c r="F78" s="36">
        <f t="shared" si="5"/>
        <v>0</v>
      </c>
      <c r="G78" s="18"/>
      <c r="H78" s="20"/>
    </row>
    <row r="79" spans="1:8" ht="33" customHeight="1" x14ac:dyDescent="0.25">
      <c r="A79" s="73">
        <v>9</v>
      </c>
      <c r="B79" s="40" t="s">
        <v>127</v>
      </c>
      <c r="C79" s="65" t="s">
        <v>11</v>
      </c>
      <c r="D79" s="36">
        <v>2</v>
      </c>
      <c r="E79" s="36">
        <v>0</v>
      </c>
      <c r="F79" s="36">
        <f t="shared" si="5"/>
        <v>0</v>
      </c>
      <c r="G79" s="18"/>
      <c r="H79" s="20"/>
    </row>
    <row r="80" spans="1:8" ht="33" customHeight="1" x14ac:dyDescent="0.25">
      <c r="A80" s="73">
        <v>10</v>
      </c>
      <c r="B80" s="40" t="s">
        <v>128</v>
      </c>
      <c r="C80" s="65" t="s">
        <v>11</v>
      </c>
      <c r="D80" s="36">
        <v>2</v>
      </c>
      <c r="E80" s="36">
        <v>0</v>
      </c>
      <c r="F80" s="36">
        <f t="shared" si="5"/>
        <v>0</v>
      </c>
      <c r="G80" s="18"/>
      <c r="H80" s="20"/>
    </row>
    <row r="81" spans="1:8" ht="30.75" customHeight="1" x14ac:dyDescent="0.25">
      <c r="A81" s="73">
        <v>11</v>
      </c>
      <c r="B81" s="59" t="s">
        <v>83</v>
      </c>
      <c r="C81" s="60"/>
      <c r="D81" s="61"/>
      <c r="E81" s="62"/>
      <c r="F81" s="36"/>
      <c r="G81" s="18"/>
      <c r="H81" s="20"/>
    </row>
    <row r="82" spans="1:8" ht="15.75" customHeight="1" x14ac:dyDescent="0.25">
      <c r="A82" s="100"/>
      <c r="B82" s="59" t="s">
        <v>84</v>
      </c>
      <c r="C82" s="60" t="s">
        <v>48</v>
      </c>
      <c r="D82" s="64">
        <v>50</v>
      </c>
      <c r="E82" s="62">
        <v>0</v>
      </c>
      <c r="F82" s="63">
        <f t="shared" ref="F82:F85" si="6">D82*E82</f>
        <v>0</v>
      </c>
      <c r="G82" s="18"/>
      <c r="H82" s="20"/>
    </row>
    <row r="83" spans="1:8" ht="15.75" customHeight="1" x14ac:dyDescent="0.25">
      <c r="A83" s="101"/>
      <c r="B83" s="59" t="s">
        <v>85</v>
      </c>
      <c r="C83" s="60" t="s">
        <v>48</v>
      </c>
      <c r="D83" s="64">
        <v>50</v>
      </c>
      <c r="E83" s="62">
        <v>0</v>
      </c>
      <c r="F83" s="63">
        <f t="shared" si="6"/>
        <v>0</v>
      </c>
      <c r="G83" s="18"/>
      <c r="H83" s="20"/>
    </row>
    <row r="84" spans="1:8" ht="15.75" customHeight="1" x14ac:dyDescent="0.25">
      <c r="A84" s="73">
        <v>12</v>
      </c>
      <c r="B84" s="59" t="s">
        <v>86</v>
      </c>
      <c r="C84" s="60"/>
      <c r="D84" s="61"/>
      <c r="E84" s="62"/>
      <c r="F84" s="63"/>
      <c r="G84" s="18"/>
      <c r="H84" s="20"/>
    </row>
    <row r="85" spans="1:8" ht="21.75" customHeight="1" x14ac:dyDescent="0.25">
      <c r="A85" s="100"/>
      <c r="B85" s="59" t="s">
        <v>84</v>
      </c>
      <c r="C85" s="60" t="s">
        <v>11</v>
      </c>
      <c r="D85" s="61">
        <v>1</v>
      </c>
      <c r="E85" s="62">
        <v>0</v>
      </c>
      <c r="F85" s="63">
        <f t="shared" si="6"/>
        <v>0</v>
      </c>
      <c r="G85" s="18"/>
      <c r="H85" s="20"/>
    </row>
    <row r="86" spans="1:8" ht="22.5" customHeight="1" x14ac:dyDescent="0.25">
      <c r="A86" s="101"/>
      <c r="B86" s="59" t="s">
        <v>87</v>
      </c>
      <c r="C86" s="60" t="s">
        <v>11</v>
      </c>
      <c r="D86" s="61">
        <v>1</v>
      </c>
      <c r="E86" s="62">
        <v>0</v>
      </c>
      <c r="F86" s="63">
        <f>D86*E86</f>
        <v>0</v>
      </c>
      <c r="G86" s="18"/>
      <c r="H86" s="20"/>
    </row>
    <row r="87" spans="1:8" ht="22.5" customHeight="1" x14ac:dyDescent="0.25">
      <c r="A87" s="83" t="s">
        <v>42</v>
      </c>
      <c r="B87" s="83"/>
      <c r="C87" s="83"/>
      <c r="D87" s="83"/>
      <c r="E87" s="83"/>
      <c r="F87" s="47">
        <f>SUM(F71:F86)</f>
        <v>0</v>
      </c>
      <c r="G87" s="18"/>
      <c r="H87" s="20"/>
    </row>
    <row r="88" spans="1:8" ht="18.75" customHeight="1" x14ac:dyDescent="0.25">
      <c r="A88" s="84" t="s">
        <v>68</v>
      </c>
      <c r="B88" s="85"/>
      <c r="C88" s="86"/>
      <c r="D88" s="86"/>
      <c r="E88" s="86"/>
      <c r="F88" s="87"/>
      <c r="G88" s="18"/>
      <c r="H88" s="20"/>
    </row>
    <row r="89" spans="1:8" ht="51" customHeight="1" x14ac:dyDescent="0.25">
      <c r="A89" s="32">
        <v>1</v>
      </c>
      <c r="B89" s="42" t="s">
        <v>50</v>
      </c>
      <c r="C89" s="48" t="s">
        <v>51</v>
      </c>
      <c r="D89" s="43">
        <v>1</v>
      </c>
      <c r="E89" s="43">
        <v>0</v>
      </c>
      <c r="F89" s="43">
        <f>D89*E89</f>
        <v>0</v>
      </c>
      <c r="G89" s="18"/>
      <c r="H89" s="20"/>
    </row>
    <row r="90" spans="1:8" ht="34.5" customHeight="1" x14ac:dyDescent="0.25">
      <c r="A90" s="32">
        <v>2</v>
      </c>
      <c r="B90" s="42" t="s">
        <v>49</v>
      </c>
      <c r="C90" s="38" t="s">
        <v>11</v>
      </c>
      <c r="D90" s="43">
        <v>15</v>
      </c>
      <c r="E90" s="44">
        <v>0</v>
      </c>
      <c r="F90" s="43">
        <f>D90*E90</f>
        <v>0</v>
      </c>
      <c r="G90" s="18"/>
      <c r="H90" s="20"/>
    </row>
    <row r="91" spans="1:8" ht="37.5" customHeight="1" x14ac:dyDescent="0.25">
      <c r="A91" s="32">
        <v>3</v>
      </c>
      <c r="B91" s="42" t="s">
        <v>54</v>
      </c>
      <c r="C91" s="49" t="s">
        <v>48</v>
      </c>
      <c r="D91" s="43">
        <v>20</v>
      </c>
      <c r="E91" s="43">
        <v>0</v>
      </c>
      <c r="F91" s="43">
        <f t="shared" ref="F91:F98" si="7">D91*E91</f>
        <v>0</v>
      </c>
      <c r="G91" s="18"/>
      <c r="H91" s="20"/>
    </row>
    <row r="92" spans="1:8" ht="39" customHeight="1" x14ac:dyDescent="0.25">
      <c r="A92" s="32">
        <v>4</v>
      </c>
      <c r="B92" s="42" t="s">
        <v>55</v>
      </c>
      <c r="C92" s="49" t="s">
        <v>48</v>
      </c>
      <c r="D92" s="43">
        <v>600</v>
      </c>
      <c r="E92" s="43">
        <v>0</v>
      </c>
      <c r="F92" s="43">
        <f t="shared" si="7"/>
        <v>0</v>
      </c>
      <c r="G92" s="18"/>
      <c r="H92" s="20"/>
    </row>
    <row r="93" spans="1:8" ht="39" customHeight="1" x14ac:dyDescent="0.25">
      <c r="A93" s="32">
        <v>5</v>
      </c>
      <c r="B93" s="23" t="s">
        <v>93</v>
      </c>
      <c r="C93" s="50" t="s">
        <v>48</v>
      </c>
      <c r="D93" s="43">
        <v>20</v>
      </c>
      <c r="E93" s="43">
        <v>0</v>
      </c>
      <c r="F93" s="43">
        <f t="shared" si="7"/>
        <v>0</v>
      </c>
      <c r="G93" s="18"/>
      <c r="H93" s="20"/>
    </row>
    <row r="94" spans="1:8" ht="39" customHeight="1" x14ac:dyDescent="0.25">
      <c r="A94" s="32">
        <v>6</v>
      </c>
      <c r="B94" s="23" t="s">
        <v>92</v>
      </c>
      <c r="C94" s="51" t="s">
        <v>48</v>
      </c>
      <c r="D94" s="43">
        <v>380</v>
      </c>
      <c r="E94" s="43">
        <v>0</v>
      </c>
      <c r="F94" s="43">
        <f t="shared" si="7"/>
        <v>0</v>
      </c>
      <c r="G94" s="18"/>
      <c r="H94" s="20"/>
    </row>
    <row r="95" spans="1:8" ht="39" customHeight="1" x14ac:dyDescent="0.25">
      <c r="A95" s="32">
        <v>6</v>
      </c>
      <c r="B95" s="23" t="s">
        <v>91</v>
      </c>
      <c r="C95" s="51" t="s">
        <v>48</v>
      </c>
      <c r="D95" s="43">
        <v>180</v>
      </c>
      <c r="E95" s="43">
        <v>0</v>
      </c>
      <c r="F95" s="43">
        <f t="shared" si="7"/>
        <v>0</v>
      </c>
      <c r="G95" s="18"/>
      <c r="H95" s="20"/>
    </row>
    <row r="96" spans="1:8" ht="39" customHeight="1" x14ac:dyDescent="0.25">
      <c r="A96" s="32">
        <v>7</v>
      </c>
      <c r="B96" s="24" t="s">
        <v>52</v>
      </c>
      <c r="C96" s="52" t="s">
        <v>11</v>
      </c>
      <c r="D96" s="43">
        <v>5</v>
      </c>
      <c r="E96" s="43">
        <v>0</v>
      </c>
      <c r="F96" s="43">
        <f t="shared" si="7"/>
        <v>0</v>
      </c>
      <c r="G96" s="18"/>
      <c r="H96" s="20"/>
    </row>
    <row r="97" spans="1:8" ht="39" customHeight="1" x14ac:dyDescent="0.25">
      <c r="A97" s="32" t="s">
        <v>95</v>
      </c>
      <c r="B97" s="23" t="s">
        <v>94</v>
      </c>
      <c r="C97" s="52" t="s">
        <v>11</v>
      </c>
      <c r="D97" s="43">
        <v>4</v>
      </c>
      <c r="E97" s="43">
        <v>0</v>
      </c>
      <c r="F97" s="67">
        <f t="shared" si="7"/>
        <v>0</v>
      </c>
      <c r="G97" s="18"/>
      <c r="H97" s="20"/>
    </row>
    <row r="98" spans="1:8" ht="70.5" customHeight="1" x14ac:dyDescent="0.25">
      <c r="A98" s="102">
        <v>8</v>
      </c>
      <c r="B98" s="45" t="s">
        <v>53</v>
      </c>
      <c r="C98" s="104" t="s">
        <v>11</v>
      </c>
      <c r="D98" s="106">
        <v>1</v>
      </c>
      <c r="E98" s="106">
        <v>0</v>
      </c>
      <c r="F98" s="108">
        <f t="shared" si="7"/>
        <v>0</v>
      </c>
      <c r="G98" s="18"/>
      <c r="H98" s="20"/>
    </row>
    <row r="99" spans="1:8" ht="21.75" customHeight="1" x14ac:dyDescent="0.25">
      <c r="A99" s="102"/>
      <c r="B99" s="45" t="s">
        <v>43</v>
      </c>
      <c r="C99" s="104"/>
      <c r="D99" s="106"/>
      <c r="E99" s="106"/>
      <c r="F99" s="106"/>
      <c r="G99" s="18"/>
      <c r="H99" s="20"/>
    </row>
    <row r="100" spans="1:8" ht="21" customHeight="1" x14ac:dyDescent="0.25">
      <c r="A100" s="102"/>
      <c r="B100" s="45" t="s">
        <v>44</v>
      </c>
      <c r="C100" s="104"/>
      <c r="D100" s="106"/>
      <c r="E100" s="106"/>
      <c r="F100" s="106"/>
      <c r="G100" s="18"/>
      <c r="H100" s="20"/>
    </row>
    <row r="101" spans="1:8" ht="19.5" customHeight="1" x14ac:dyDescent="0.25">
      <c r="A101" s="102"/>
      <c r="B101" s="45" t="s">
        <v>45</v>
      </c>
      <c r="C101" s="104"/>
      <c r="D101" s="106"/>
      <c r="E101" s="106"/>
      <c r="F101" s="106"/>
      <c r="G101" s="18"/>
      <c r="H101" s="20"/>
    </row>
    <row r="102" spans="1:8" ht="22.5" customHeight="1" x14ac:dyDescent="0.25">
      <c r="A102" s="102"/>
      <c r="B102" s="45" t="s">
        <v>46</v>
      </c>
      <c r="C102" s="104"/>
      <c r="D102" s="106"/>
      <c r="E102" s="106"/>
      <c r="F102" s="106"/>
      <c r="G102" s="18"/>
      <c r="H102" s="20"/>
    </row>
    <row r="103" spans="1:8" ht="18.75" customHeight="1" x14ac:dyDescent="0.25">
      <c r="A103" s="103"/>
      <c r="B103" s="46" t="s">
        <v>47</v>
      </c>
      <c r="C103" s="105"/>
      <c r="D103" s="107"/>
      <c r="E103" s="106"/>
      <c r="F103" s="107"/>
      <c r="G103" s="18"/>
      <c r="H103" s="20"/>
    </row>
    <row r="104" spans="1:8" ht="18.75" customHeight="1" x14ac:dyDescent="0.25">
      <c r="A104" s="83" t="s">
        <v>42</v>
      </c>
      <c r="B104" s="83"/>
      <c r="C104" s="83"/>
      <c r="D104" s="83"/>
      <c r="E104" s="83"/>
      <c r="F104" s="47">
        <f>SUM(F89:F103)</f>
        <v>0</v>
      </c>
      <c r="G104" s="18"/>
      <c r="H104" s="20"/>
    </row>
    <row r="105" spans="1:8" ht="18.75" customHeight="1" x14ac:dyDescent="0.25">
      <c r="A105" s="84" t="s">
        <v>99</v>
      </c>
      <c r="B105" s="85"/>
      <c r="C105" s="86"/>
      <c r="D105" s="86"/>
      <c r="E105" s="86"/>
      <c r="F105" s="87"/>
      <c r="G105" s="20"/>
      <c r="H105" s="20"/>
    </row>
    <row r="106" spans="1:8" ht="45.75" customHeight="1" x14ac:dyDescent="0.25">
      <c r="A106" s="69"/>
      <c r="B106" s="88" t="s">
        <v>104</v>
      </c>
      <c r="C106" s="89"/>
      <c r="D106" s="69"/>
      <c r="E106" s="69"/>
      <c r="F106" s="47"/>
      <c r="G106" s="20"/>
      <c r="H106" s="20"/>
    </row>
    <row r="107" spans="1:8" ht="295.5" customHeight="1" x14ac:dyDescent="0.25">
      <c r="A107" s="69"/>
      <c r="B107" s="70" t="s">
        <v>100</v>
      </c>
      <c r="C107" s="69" t="s">
        <v>101</v>
      </c>
      <c r="D107" s="71" t="s">
        <v>102</v>
      </c>
      <c r="E107" s="72">
        <v>0</v>
      </c>
      <c r="F107" s="36">
        <f>E107*D107</f>
        <v>0</v>
      </c>
      <c r="G107" s="20"/>
      <c r="H107" s="20"/>
    </row>
    <row r="108" spans="1:8" ht="308.25" customHeight="1" x14ac:dyDescent="0.25">
      <c r="A108" s="69"/>
      <c r="B108" s="70" t="s">
        <v>103</v>
      </c>
      <c r="C108" s="71" t="s">
        <v>101</v>
      </c>
      <c r="D108" s="71" t="s">
        <v>102</v>
      </c>
      <c r="E108" s="72">
        <v>0</v>
      </c>
      <c r="F108" s="36">
        <v>0</v>
      </c>
      <c r="G108" s="20"/>
      <c r="H108" s="20"/>
    </row>
    <row r="109" spans="1:8" ht="18.75" customHeight="1" x14ac:dyDescent="0.25">
      <c r="A109" s="90" t="s">
        <v>105</v>
      </c>
      <c r="B109" s="91"/>
      <c r="C109" s="91"/>
      <c r="D109" s="91"/>
      <c r="E109" s="92"/>
      <c r="F109" s="47">
        <f>F108+F107</f>
        <v>0</v>
      </c>
      <c r="G109" s="20"/>
      <c r="H109" s="20"/>
    </row>
    <row r="110" spans="1:8" ht="24" customHeight="1" x14ac:dyDescent="0.25">
      <c r="A110" s="93" t="s">
        <v>5</v>
      </c>
      <c r="B110" s="94"/>
      <c r="C110" s="94"/>
      <c r="D110" s="94"/>
      <c r="E110" s="94"/>
      <c r="F110" s="66">
        <f>F104+F87+F69+F58+F33+F22+F14+F109</f>
        <v>0</v>
      </c>
    </row>
    <row r="111" spans="1:8" ht="21" customHeight="1" x14ac:dyDescent="0.25">
      <c r="A111" s="93" t="s">
        <v>6</v>
      </c>
      <c r="B111" s="94"/>
      <c r="C111" s="94"/>
      <c r="D111" s="94"/>
      <c r="E111" s="95"/>
      <c r="F111" s="21">
        <f>F110*19%</f>
        <v>0</v>
      </c>
    </row>
    <row r="112" spans="1:8" ht="24" customHeight="1" x14ac:dyDescent="0.25">
      <c r="A112" s="93" t="s">
        <v>7</v>
      </c>
      <c r="B112" s="94"/>
      <c r="C112" s="94"/>
      <c r="D112" s="94"/>
      <c r="E112" s="95"/>
      <c r="F112" s="21">
        <f>F110+F111</f>
        <v>0</v>
      </c>
    </row>
    <row r="113" spans="1:6" ht="27" customHeight="1" x14ac:dyDescent="0.25">
      <c r="A113" s="8"/>
      <c r="B113" s="9"/>
      <c r="C113" s="9"/>
      <c r="D113" s="9"/>
      <c r="E113" s="9"/>
      <c r="F113" s="9"/>
    </row>
    <row r="114" spans="1:6" ht="120.75" customHeight="1" x14ac:dyDescent="0.25">
      <c r="A114" s="96"/>
      <c r="B114" s="96"/>
      <c r="C114" s="96"/>
      <c r="D114" s="96"/>
      <c r="E114" s="96"/>
      <c r="F114" s="96"/>
    </row>
    <row r="115" spans="1:6" ht="27" customHeight="1" x14ac:dyDescent="0.25">
      <c r="A115" s="8"/>
      <c r="B115" s="9"/>
      <c r="C115" s="9"/>
      <c r="D115" s="9"/>
      <c r="E115" s="9"/>
      <c r="F115" s="9"/>
    </row>
    <row r="116" spans="1:6" ht="27" customHeight="1" x14ac:dyDescent="0.25">
      <c r="A116" s="8"/>
      <c r="B116" s="9"/>
      <c r="C116" s="9"/>
      <c r="D116" s="9"/>
      <c r="E116" s="9"/>
      <c r="F116" s="9"/>
    </row>
    <row r="117" spans="1:6" ht="36" customHeight="1" x14ac:dyDescent="0.25">
      <c r="A117" s="8"/>
      <c r="B117" s="10"/>
      <c r="C117" s="10"/>
      <c r="D117" s="10"/>
      <c r="E117" s="10"/>
      <c r="F117" s="10"/>
    </row>
    <row r="118" spans="1:6" ht="99" customHeight="1" x14ac:dyDescent="0.25">
      <c r="A118" s="8"/>
      <c r="B118" s="8"/>
      <c r="C118" s="8"/>
      <c r="D118" s="8"/>
      <c r="E118" s="8"/>
      <c r="F118" s="8"/>
    </row>
    <row r="119" spans="1:6" ht="54.75" customHeight="1" x14ac:dyDescent="0.25">
      <c r="A119" s="8"/>
      <c r="B119" s="8"/>
      <c r="C119" s="8"/>
      <c r="D119" s="8"/>
      <c r="E119" s="8"/>
      <c r="F119" s="8"/>
    </row>
    <row r="120" spans="1:6" ht="93.75" customHeight="1" x14ac:dyDescent="0.25">
      <c r="A120" s="8"/>
      <c r="B120" s="8"/>
      <c r="C120" s="8"/>
      <c r="D120" s="8"/>
      <c r="E120" s="8"/>
      <c r="F120" s="8"/>
    </row>
    <row r="121" spans="1:6" ht="54" customHeight="1" x14ac:dyDescent="0.25">
      <c r="A121" s="8"/>
      <c r="B121" s="8"/>
      <c r="C121" s="8"/>
      <c r="D121" s="8"/>
      <c r="E121" s="8"/>
      <c r="F121" s="8"/>
    </row>
    <row r="122" spans="1:6" ht="98.25" customHeight="1" x14ac:dyDescent="0.25">
      <c r="A122" s="8"/>
      <c r="B122" s="8"/>
      <c r="C122" s="8"/>
      <c r="D122" s="8"/>
      <c r="E122" s="8"/>
      <c r="F122" s="8"/>
    </row>
    <row r="123" spans="1:6" x14ac:dyDescent="0.25">
      <c r="A123" s="8"/>
      <c r="B123" s="8"/>
      <c r="C123" s="8"/>
      <c r="D123" s="8"/>
      <c r="E123" s="8"/>
      <c r="F123" s="8"/>
    </row>
    <row r="124" spans="1:6" ht="75" customHeight="1" x14ac:dyDescent="0.25">
      <c r="A124" s="8"/>
      <c r="B124" s="8"/>
      <c r="C124" s="8"/>
      <c r="D124" s="8"/>
      <c r="E124" s="8"/>
      <c r="F124" s="8"/>
    </row>
    <row r="125" spans="1:6" ht="28.5" customHeight="1" x14ac:dyDescent="0.25">
      <c r="A125" s="8"/>
      <c r="B125" s="8"/>
      <c r="C125" s="8"/>
      <c r="D125" s="8"/>
      <c r="E125" s="8"/>
      <c r="F125" s="8"/>
    </row>
    <row r="126" spans="1:6" ht="26.25" customHeight="1" x14ac:dyDescent="0.25">
      <c r="A126" s="8"/>
      <c r="B126" s="8"/>
      <c r="C126" s="8"/>
      <c r="D126" s="8"/>
      <c r="E126" s="8"/>
      <c r="F126" s="8"/>
    </row>
    <row r="127" spans="1:6" ht="26.25" customHeight="1" x14ac:dyDescent="0.25">
      <c r="A127" s="8"/>
      <c r="B127" s="8"/>
      <c r="C127" s="8"/>
      <c r="D127" s="8"/>
      <c r="E127" s="8"/>
      <c r="F127" s="8"/>
    </row>
    <row r="128" spans="1:6" ht="45.75" customHeight="1" x14ac:dyDescent="0.25">
      <c r="A128" s="8"/>
      <c r="B128" s="8"/>
      <c r="C128" s="8"/>
      <c r="D128" s="8"/>
      <c r="E128" s="8"/>
      <c r="F128" s="8"/>
    </row>
    <row r="129" spans="1:6" ht="33" customHeight="1" x14ac:dyDescent="0.25">
      <c r="A129" s="8"/>
      <c r="B129" s="8"/>
      <c r="C129" s="8"/>
      <c r="D129" s="8"/>
      <c r="E129" s="8"/>
      <c r="F129" s="8"/>
    </row>
    <row r="130" spans="1:6" ht="27" customHeight="1" x14ac:dyDescent="0.25">
      <c r="A130" s="8"/>
      <c r="B130" s="8"/>
      <c r="C130" s="8"/>
      <c r="D130" s="8"/>
      <c r="E130" s="8"/>
      <c r="F130" s="8"/>
    </row>
    <row r="131" spans="1:6" ht="51" customHeight="1" x14ac:dyDescent="0.25"/>
    <row r="134" spans="1:6" ht="48.75" customHeight="1" x14ac:dyDescent="0.25"/>
    <row r="135" spans="1:6" ht="24.75" customHeight="1" x14ac:dyDescent="0.25"/>
    <row r="136" spans="1:6" ht="27.75" customHeight="1" x14ac:dyDescent="0.25"/>
    <row r="137" spans="1:6" ht="27" customHeight="1" x14ac:dyDescent="0.25"/>
    <row r="138" spans="1:6" ht="27" customHeight="1" x14ac:dyDescent="0.25"/>
    <row r="139" spans="1:6" ht="47.25" customHeight="1" x14ac:dyDescent="0.25"/>
    <row r="140" spans="1:6" ht="32.25" customHeight="1" x14ac:dyDescent="0.25"/>
    <row r="141" spans="1:6" ht="27" customHeight="1" x14ac:dyDescent="0.25"/>
    <row r="142" spans="1:6" ht="48" customHeight="1" x14ac:dyDescent="0.25"/>
    <row r="143" spans="1:6" ht="92.25" customHeight="1" x14ac:dyDescent="0.25"/>
    <row r="144" spans="1:6" ht="72" customHeight="1" x14ac:dyDescent="0.25"/>
    <row r="145" spans="1:6" ht="68.25" customHeight="1" x14ac:dyDescent="0.25"/>
    <row r="146" spans="1:6" ht="28.5" customHeight="1" x14ac:dyDescent="0.25"/>
    <row r="147" spans="1:6" ht="24.75" customHeight="1" x14ac:dyDescent="0.25"/>
    <row r="148" spans="1:6" ht="24.75" customHeight="1" x14ac:dyDescent="0.25"/>
    <row r="149" spans="1:6" ht="30" customHeight="1" x14ac:dyDescent="0.25"/>
    <row r="150" spans="1:6" ht="27" customHeight="1" x14ac:dyDescent="0.25"/>
    <row r="151" spans="1:6" ht="27" customHeight="1" x14ac:dyDescent="0.25"/>
    <row r="152" spans="1:6" ht="26.25" customHeight="1" x14ac:dyDescent="0.25"/>
    <row r="153" spans="1:6" ht="28.5" customHeight="1" x14ac:dyDescent="0.25"/>
    <row r="154" spans="1:6" ht="69" customHeight="1" x14ac:dyDescent="0.25"/>
    <row r="156" spans="1:6" ht="25.5" customHeight="1" x14ac:dyDescent="0.25"/>
    <row r="157" spans="1:6" s="4" customFormat="1" x14ac:dyDescent="0.25"/>
    <row r="158" spans="1:6" s="4" customFormat="1" x14ac:dyDescent="0.25">
      <c r="A158" s="5"/>
      <c r="B158" s="5"/>
      <c r="C158" s="5"/>
      <c r="D158" s="5"/>
      <c r="E158" s="5"/>
      <c r="F158" s="5"/>
    </row>
    <row r="159" spans="1:6" s="4" customFormat="1" x14ac:dyDescent="0.25">
      <c r="A159" s="5" t="s">
        <v>2</v>
      </c>
      <c r="B159" s="5"/>
      <c r="C159" s="5"/>
      <c r="D159" s="5"/>
      <c r="E159" s="5"/>
      <c r="F159" s="5"/>
    </row>
    <row r="160" spans="1:6" s="4" customFormat="1" x14ac:dyDescent="0.25">
      <c r="A160" s="5" t="s">
        <v>3</v>
      </c>
      <c r="B160" s="5"/>
      <c r="C160" s="5"/>
      <c r="D160" s="5"/>
      <c r="E160" s="5"/>
      <c r="F160" s="5"/>
    </row>
    <row r="161" spans="1:6" x14ac:dyDescent="0.25">
      <c r="A161" s="5" t="s">
        <v>4</v>
      </c>
      <c r="B161" s="5"/>
      <c r="C161" s="5"/>
      <c r="D161" s="5"/>
      <c r="E161" s="5"/>
      <c r="F161" s="5"/>
    </row>
    <row r="162" spans="1:6" x14ac:dyDescent="0.25">
      <c r="A162" s="5"/>
      <c r="B162" s="5"/>
      <c r="C162" s="5"/>
      <c r="D162" s="5"/>
      <c r="E162" s="5"/>
      <c r="F162" s="5"/>
    </row>
    <row r="169" spans="1:6" x14ac:dyDescent="0.25">
      <c r="B169" s="6"/>
      <c r="C169" s="6"/>
      <c r="D169" s="6"/>
      <c r="E169" s="6"/>
      <c r="F169" s="6"/>
    </row>
    <row r="170" spans="1:6" x14ac:dyDescent="0.25">
      <c r="B170" s="6"/>
      <c r="C170" s="6"/>
      <c r="D170" s="6"/>
      <c r="E170" s="6"/>
      <c r="F170" s="6"/>
    </row>
    <row r="171" spans="1:6" x14ac:dyDescent="0.25">
      <c r="A171" s="2"/>
      <c r="B171" s="6"/>
      <c r="C171" s="6"/>
      <c r="D171" s="6"/>
      <c r="E171" s="6"/>
      <c r="F171" s="6"/>
    </row>
    <row r="172" spans="1:6" x14ac:dyDescent="0.25">
      <c r="A172" s="2"/>
      <c r="B172" s="6"/>
      <c r="C172" s="6"/>
      <c r="D172" s="6"/>
      <c r="E172" s="6"/>
      <c r="F172" s="6"/>
    </row>
    <row r="173" spans="1:6" ht="33" customHeight="1" x14ac:dyDescent="0.25">
      <c r="B173" s="7"/>
      <c r="C173" s="7"/>
      <c r="D173" s="7"/>
      <c r="E173" s="7"/>
      <c r="F173" s="7"/>
    </row>
    <row r="174" spans="1:6" ht="30.75" customHeight="1" x14ac:dyDescent="0.25"/>
    <row r="175" spans="1:6" ht="33.75" customHeight="1" x14ac:dyDescent="0.25"/>
    <row r="176" spans="1:6" ht="35.25" customHeight="1" x14ac:dyDescent="0.25"/>
    <row r="177" spans="1:6" ht="31.5" customHeight="1" x14ac:dyDescent="0.25"/>
    <row r="179" spans="1:6" ht="33.75" customHeight="1" x14ac:dyDescent="0.25"/>
    <row r="181" spans="1:6" x14ac:dyDescent="0.25">
      <c r="A181" s="97"/>
      <c r="B181" s="97"/>
      <c r="C181" s="11"/>
      <c r="D181" s="11"/>
      <c r="E181" s="11"/>
      <c r="F181" s="11"/>
    </row>
    <row r="182" spans="1:6" x14ac:dyDescent="0.25">
      <c r="A182" s="98"/>
      <c r="B182" s="98"/>
      <c r="C182" s="12"/>
      <c r="D182" s="12"/>
      <c r="E182" s="12"/>
      <c r="F182" s="12"/>
    </row>
    <row r="183" spans="1:6" ht="18" customHeight="1" x14ac:dyDescent="0.25">
      <c r="A183" s="99"/>
      <c r="B183" s="99"/>
      <c r="C183" s="13"/>
      <c r="D183" s="13"/>
      <c r="E183" s="13"/>
      <c r="F183" s="13"/>
    </row>
    <row r="184" spans="1:6" x14ac:dyDescent="0.25">
      <c r="A184" s="82"/>
      <c r="B184" s="82"/>
      <c r="C184" s="14"/>
      <c r="D184" s="14"/>
      <c r="E184" s="14"/>
      <c r="F184" s="14"/>
    </row>
    <row r="185" spans="1:6" x14ac:dyDescent="0.25">
      <c r="B185" s="6"/>
      <c r="C185" s="6"/>
      <c r="D185" s="6"/>
      <c r="E185" s="6"/>
      <c r="F185" s="6"/>
    </row>
  </sheetData>
  <mergeCells count="51">
    <mergeCell ref="A82:A83"/>
    <mergeCell ref="A85:A86"/>
    <mergeCell ref="A184:B184"/>
    <mergeCell ref="A104:E104"/>
    <mergeCell ref="A105:F105"/>
    <mergeCell ref="B106:C106"/>
    <mergeCell ref="A109:E109"/>
    <mergeCell ref="A110:E110"/>
    <mergeCell ref="A111:E111"/>
    <mergeCell ref="A112:E112"/>
    <mergeCell ref="A114:F114"/>
    <mergeCell ref="A181:B181"/>
    <mergeCell ref="A182:B182"/>
    <mergeCell ref="A183:B183"/>
    <mergeCell ref="A87:E87"/>
    <mergeCell ref="A88:F88"/>
    <mergeCell ref="A98:A103"/>
    <mergeCell ref="C98:C103"/>
    <mergeCell ref="D98:D103"/>
    <mergeCell ref="E98:E103"/>
    <mergeCell ref="F98:F103"/>
    <mergeCell ref="A70:F70"/>
    <mergeCell ref="A42:A44"/>
    <mergeCell ref="C42:C44"/>
    <mergeCell ref="D42:D44"/>
    <mergeCell ref="E42:E44"/>
    <mergeCell ref="F42:F44"/>
    <mergeCell ref="A45:A47"/>
    <mergeCell ref="C45:C47"/>
    <mergeCell ref="D45:D47"/>
    <mergeCell ref="E45:E47"/>
    <mergeCell ref="F45:F47"/>
    <mergeCell ref="A48:A50"/>
    <mergeCell ref="A51:A55"/>
    <mergeCell ref="A58:E58"/>
    <mergeCell ref="A59:F59"/>
    <mergeCell ref="A69:E69"/>
    <mergeCell ref="A23:F23"/>
    <mergeCell ref="A33:E33"/>
    <mergeCell ref="A34:F34"/>
    <mergeCell ref="A35:A41"/>
    <mergeCell ref="C35:C41"/>
    <mergeCell ref="D35:D41"/>
    <mergeCell ref="E35:E41"/>
    <mergeCell ref="F35:F41"/>
    <mergeCell ref="A22:E22"/>
    <mergeCell ref="A1:F1"/>
    <mergeCell ref="A2:F2"/>
    <mergeCell ref="A4:F4"/>
    <mergeCell ref="A14:E14"/>
    <mergeCell ref="A15:F15"/>
  </mergeCells>
  <pageMargins left="0.23622047244094491" right="0.23622047244094491" top="0.35433070866141736" bottom="0.35433070866141736" header="0.31496062992125984" footer="0.31496062992125984"/>
  <pageSetup scale="74" fitToHeight="0" orientation="portrait" horizontalDpi="4294967293" verticalDpi="200" r:id="rId1"/>
  <rowBreaks count="2" manualBreakCount="2">
    <brk id="20" max="5" man="1"/>
    <brk id="47"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C7FF05-2C74-4DF1-9798-6EC75143150C}">
  <sheetPr>
    <tabColor rgb="FF002060"/>
    <pageSetUpPr fitToPage="1"/>
  </sheetPr>
  <dimension ref="A1:F175"/>
  <sheetViews>
    <sheetView view="pageBreakPreview" zoomScale="93" zoomScaleNormal="75" zoomScaleSheetLayoutView="93" workbookViewId="0">
      <selection activeCell="D5" sqref="D5"/>
    </sheetView>
  </sheetViews>
  <sheetFormatPr baseColWidth="10" defaultColWidth="11.5703125" defaultRowHeight="15.75" x14ac:dyDescent="0.25"/>
  <cols>
    <col min="1" max="1" width="7.28515625" style="1" customWidth="1"/>
    <col min="2" max="2" width="75.5703125" style="1" customWidth="1"/>
    <col min="3" max="3" width="7.42578125" style="1" customWidth="1"/>
    <col min="4" max="4" width="16.42578125" style="1" customWidth="1"/>
    <col min="5" max="5" width="16.7109375" style="1" customWidth="1"/>
    <col min="6" max="6" width="23.28515625" style="1" customWidth="1"/>
    <col min="7" max="16384" width="11.5703125" style="1"/>
  </cols>
  <sheetData>
    <row r="1" spans="1:6" ht="24.75" customHeight="1" x14ac:dyDescent="0.25">
      <c r="A1" s="121" t="s">
        <v>198</v>
      </c>
      <c r="B1" s="121"/>
      <c r="C1" s="121"/>
      <c r="D1" s="121"/>
      <c r="E1" s="121"/>
      <c r="F1" s="121"/>
    </row>
    <row r="2" spans="1:6" ht="21.75" customHeight="1" thickBot="1" x14ac:dyDescent="0.35">
      <c r="A2" s="122" t="s">
        <v>197</v>
      </c>
      <c r="B2" s="122"/>
      <c r="C2" s="122"/>
      <c r="D2" s="122"/>
      <c r="E2" s="122"/>
      <c r="F2" s="122"/>
    </row>
    <row r="3" spans="1:6" s="3" customFormat="1" ht="19.5" thickBot="1" x14ac:dyDescent="0.35">
      <c r="A3" s="176" t="s">
        <v>0</v>
      </c>
      <c r="B3" s="175" t="s">
        <v>1</v>
      </c>
      <c r="C3" s="16" t="s">
        <v>11</v>
      </c>
      <c r="D3" s="16" t="s">
        <v>70</v>
      </c>
      <c r="E3" s="16" t="s">
        <v>71</v>
      </c>
      <c r="F3" s="16" t="s">
        <v>72</v>
      </c>
    </row>
    <row r="4" spans="1:6" s="3" customFormat="1" ht="18.75" x14ac:dyDescent="0.3">
      <c r="A4" s="123" t="s">
        <v>56</v>
      </c>
      <c r="B4" s="123"/>
      <c r="C4" s="123"/>
      <c r="D4" s="123"/>
      <c r="E4" s="123"/>
      <c r="F4" s="124"/>
    </row>
    <row r="5" spans="1:6" s="168" customFormat="1" ht="55.5" customHeight="1" x14ac:dyDescent="0.25">
      <c r="A5" s="77">
        <v>1</v>
      </c>
      <c r="B5" s="59" t="s">
        <v>78</v>
      </c>
      <c r="C5" s="77" t="s">
        <v>76</v>
      </c>
      <c r="D5" s="78">
        <v>50.9</v>
      </c>
      <c r="E5" s="78">
        <v>0</v>
      </c>
      <c r="F5" s="174">
        <f>D5*E5</f>
        <v>0</v>
      </c>
    </row>
    <row r="6" spans="1:6" s="168" customFormat="1" ht="66.75" customHeight="1" x14ac:dyDescent="0.25">
      <c r="A6" s="77">
        <v>2</v>
      </c>
      <c r="B6" s="59" t="s">
        <v>196</v>
      </c>
      <c r="C6" s="77" t="s">
        <v>38</v>
      </c>
      <c r="D6" s="78">
        <v>3800</v>
      </c>
      <c r="E6" s="78">
        <v>0</v>
      </c>
      <c r="F6" s="174">
        <f>D6*E6</f>
        <v>0</v>
      </c>
    </row>
    <row r="7" spans="1:6" s="168" customFormat="1" ht="38.25" customHeight="1" x14ac:dyDescent="0.25">
      <c r="A7" s="77">
        <v>3</v>
      </c>
      <c r="B7" s="57" t="s">
        <v>109</v>
      </c>
      <c r="C7" s="57" t="s">
        <v>76</v>
      </c>
      <c r="D7" s="78">
        <v>6</v>
      </c>
      <c r="E7" s="22">
        <v>0</v>
      </c>
      <c r="F7" s="22">
        <f>D7*E7</f>
        <v>0</v>
      </c>
    </row>
    <row r="8" spans="1:6" s="168" customFormat="1" ht="36" customHeight="1" x14ac:dyDescent="0.25">
      <c r="A8" s="77">
        <v>4</v>
      </c>
      <c r="B8" s="40" t="s">
        <v>195</v>
      </c>
      <c r="C8" s="57" t="s">
        <v>76</v>
      </c>
      <c r="D8" s="22">
        <v>32</v>
      </c>
      <c r="E8" s="22">
        <v>0</v>
      </c>
      <c r="F8" s="22">
        <f>D8*E8</f>
        <v>0</v>
      </c>
    </row>
    <row r="9" spans="1:6" s="168" customFormat="1" ht="36" customHeight="1" x14ac:dyDescent="0.25">
      <c r="A9" s="77">
        <v>5</v>
      </c>
      <c r="B9" s="40" t="s">
        <v>194</v>
      </c>
      <c r="C9" s="54" t="s">
        <v>60</v>
      </c>
      <c r="D9" s="22">
        <v>10</v>
      </c>
      <c r="E9" s="22">
        <v>0</v>
      </c>
      <c r="F9" s="22">
        <f>D9*E9</f>
        <v>0</v>
      </c>
    </row>
    <row r="10" spans="1:6" s="168" customFormat="1" ht="51.75" customHeight="1" x14ac:dyDescent="0.25">
      <c r="A10" s="77">
        <v>6</v>
      </c>
      <c r="B10" s="19" t="s">
        <v>193</v>
      </c>
      <c r="C10" s="54" t="s">
        <v>48</v>
      </c>
      <c r="D10" s="55">
        <v>43</v>
      </c>
      <c r="E10" s="22">
        <v>0</v>
      </c>
      <c r="F10" s="22">
        <f>D10*E10</f>
        <v>0</v>
      </c>
    </row>
    <row r="11" spans="1:6" s="168" customFormat="1" ht="70.5" customHeight="1" x14ac:dyDescent="0.25">
      <c r="A11" s="77">
        <v>7</v>
      </c>
      <c r="B11" s="19" t="s">
        <v>61</v>
      </c>
      <c r="C11" s="54" t="s">
        <v>48</v>
      </c>
      <c r="D11" s="55">
        <v>8</v>
      </c>
      <c r="E11" s="22">
        <v>0</v>
      </c>
      <c r="F11" s="22">
        <f>D11*E11</f>
        <v>0</v>
      </c>
    </row>
    <row r="12" spans="1:6" s="168" customFormat="1" ht="51.75" customHeight="1" x14ac:dyDescent="0.25">
      <c r="A12" s="77">
        <v>8</v>
      </c>
      <c r="B12" s="19" t="s">
        <v>59</v>
      </c>
      <c r="C12" s="54" t="s">
        <v>60</v>
      </c>
      <c r="D12" s="55">
        <v>126</v>
      </c>
      <c r="E12" s="22">
        <v>0</v>
      </c>
      <c r="F12" s="22">
        <f>D12*E12</f>
        <v>0</v>
      </c>
    </row>
    <row r="13" spans="1:6" s="168" customFormat="1" ht="51.75" customHeight="1" x14ac:dyDescent="0.25">
      <c r="A13" s="77">
        <v>9</v>
      </c>
      <c r="B13" s="76" t="s">
        <v>192</v>
      </c>
      <c r="C13" s="77" t="s">
        <v>60</v>
      </c>
      <c r="D13" s="78">
        <v>155</v>
      </c>
      <c r="E13" s="79">
        <v>0</v>
      </c>
      <c r="F13" s="79">
        <f>D13*E13</f>
        <v>0</v>
      </c>
    </row>
    <row r="14" spans="1:6" s="168" customFormat="1" ht="84" customHeight="1" x14ac:dyDescent="0.25">
      <c r="A14" s="77">
        <v>10</v>
      </c>
      <c r="B14" s="76" t="s">
        <v>108</v>
      </c>
      <c r="C14" s="77" t="s">
        <v>60</v>
      </c>
      <c r="D14" s="78">
        <v>157</v>
      </c>
      <c r="E14" s="79">
        <v>0</v>
      </c>
      <c r="F14" s="79">
        <f>D14*E14</f>
        <v>0</v>
      </c>
    </row>
    <row r="15" spans="1:6" s="168" customFormat="1" ht="48" customHeight="1" x14ac:dyDescent="0.25">
      <c r="A15" s="77">
        <v>11</v>
      </c>
      <c r="B15" s="19" t="s">
        <v>98</v>
      </c>
      <c r="C15" s="54" t="s">
        <v>48</v>
      </c>
      <c r="D15" s="55">
        <v>20</v>
      </c>
      <c r="E15" s="22">
        <v>0</v>
      </c>
      <c r="F15" s="22">
        <f>D15*E15</f>
        <v>0</v>
      </c>
    </row>
    <row r="16" spans="1:6" s="168" customFormat="1" ht="21.75" customHeight="1" x14ac:dyDescent="0.25">
      <c r="A16" s="83" t="s">
        <v>42</v>
      </c>
      <c r="B16" s="83"/>
      <c r="C16" s="83"/>
      <c r="D16" s="83"/>
      <c r="E16" s="83"/>
      <c r="F16" s="47">
        <f>SUM(F5:F15)</f>
        <v>0</v>
      </c>
    </row>
    <row r="17" spans="1:6" s="168" customFormat="1" ht="20.25" customHeight="1" x14ac:dyDescent="0.25">
      <c r="A17" s="125" t="s">
        <v>191</v>
      </c>
      <c r="B17" s="125"/>
      <c r="C17" s="125"/>
      <c r="D17" s="125"/>
      <c r="E17" s="125"/>
      <c r="F17" s="125"/>
    </row>
    <row r="18" spans="1:6" s="168" customFormat="1" ht="72" customHeight="1" x14ac:dyDescent="0.25">
      <c r="A18" s="169">
        <v>1</v>
      </c>
      <c r="B18" s="173" t="s">
        <v>190</v>
      </c>
      <c r="C18" s="172" t="s">
        <v>60</v>
      </c>
      <c r="D18" s="55">
        <v>126</v>
      </c>
      <c r="E18" s="171">
        <v>0</v>
      </c>
      <c r="F18" s="171">
        <f>D18*E18</f>
        <v>0</v>
      </c>
    </row>
    <row r="19" spans="1:6" s="168" customFormat="1" ht="36.75" customHeight="1" x14ac:dyDescent="0.25">
      <c r="A19" s="169">
        <v>2</v>
      </c>
      <c r="B19" s="173" t="s">
        <v>189</v>
      </c>
      <c r="C19" s="172" t="s">
        <v>60</v>
      </c>
      <c r="D19" s="171">
        <v>630</v>
      </c>
      <c r="E19" s="171">
        <v>0</v>
      </c>
      <c r="F19" s="171">
        <f>E19*D19</f>
        <v>0</v>
      </c>
    </row>
    <row r="20" spans="1:6" s="168" customFormat="1" ht="82.5" customHeight="1" x14ac:dyDescent="0.25">
      <c r="A20" s="169">
        <v>3</v>
      </c>
      <c r="B20" s="173" t="s">
        <v>188</v>
      </c>
      <c r="C20" s="172" t="s">
        <v>60</v>
      </c>
      <c r="D20" s="171">
        <v>700</v>
      </c>
      <c r="E20" s="171">
        <v>0</v>
      </c>
      <c r="F20" s="171">
        <f>D20*E20</f>
        <v>0</v>
      </c>
    </row>
    <row r="21" spans="1:6" s="168" customFormat="1" ht="81" customHeight="1" x14ac:dyDescent="0.25">
      <c r="A21" s="169">
        <v>4</v>
      </c>
      <c r="B21" s="17" t="s">
        <v>187</v>
      </c>
      <c r="C21" s="54" t="s">
        <v>60</v>
      </c>
      <c r="D21" s="22">
        <v>630</v>
      </c>
      <c r="E21" s="22">
        <v>0</v>
      </c>
      <c r="F21" s="22">
        <f>D21*E21</f>
        <v>0</v>
      </c>
    </row>
    <row r="22" spans="1:6" s="168" customFormat="1" ht="65.25" customHeight="1" x14ac:dyDescent="0.25">
      <c r="A22" s="170">
        <v>5</v>
      </c>
      <c r="B22" s="59" t="s">
        <v>186</v>
      </c>
      <c r="C22" s="77" t="s">
        <v>60</v>
      </c>
      <c r="D22" s="79">
        <v>60</v>
      </c>
      <c r="E22" s="79">
        <v>0</v>
      </c>
      <c r="F22" s="79">
        <f>D22*E22</f>
        <v>0</v>
      </c>
    </row>
    <row r="23" spans="1:6" s="168" customFormat="1" ht="65.25" customHeight="1" x14ac:dyDescent="0.25">
      <c r="A23" s="170">
        <v>6</v>
      </c>
      <c r="B23" s="59" t="s">
        <v>185</v>
      </c>
      <c r="C23" s="77" t="s">
        <v>60</v>
      </c>
      <c r="D23" s="79">
        <v>15</v>
      </c>
      <c r="E23" s="79">
        <v>0</v>
      </c>
      <c r="F23" s="79">
        <f>D23*E23</f>
        <v>0</v>
      </c>
    </row>
    <row r="24" spans="1:6" s="168" customFormat="1" ht="36" customHeight="1" x14ac:dyDescent="0.25">
      <c r="A24" s="169">
        <v>7</v>
      </c>
      <c r="B24" s="17" t="s">
        <v>184</v>
      </c>
      <c r="C24" s="54" t="s">
        <v>48</v>
      </c>
      <c r="D24" s="22">
        <v>150</v>
      </c>
      <c r="E24" s="22">
        <v>0</v>
      </c>
      <c r="F24" s="22">
        <f>D24*E24</f>
        <v>0</v>
      </c>
    </row>
    <row r="25" spans="1:6" s="168" customFormat="1" ht="20.25" customHeight="1" x14ac:dyDescent="0.25">
      <c r="A25" s="83" t="s">
        <v>42</v>
      </c>
      <c r="B25" s="83"/>
      <c r="C25" s="83"/>
      <c r="D25" s="83"/>
      <c r="E25" s="83"/>
      <c r="F25" s="47">
        <f>SUM(F18:F24)</f>
        <v>0</v>
      </c>
    </row>
    <row r="26" spans="1:6" ht="27" customHeight="1" x14ac:dyDescent="0.25">
      <c r="A26" s="84" t="s">
        <v>69</v>
      </c>
      <c r="B26" s="85"/>
      <c r="C26" s="86"/>
      <c r="D26" s="86"/>
      <c r="E26" s="86"/>
      <c r="F26" s="87"/>
    </row>
    <row r="27" spans="1:6" ht="245.25" customHeight="1" x14ac:dyDescent="0.25">
      <c r="A27" s="167">
        <v>1</v>
      </c>
      <c r="B27" s="40" t="s">
        <v>183</v>
      </c>
      <c r="C27" s="65" t="s">
        <v>101</v>
      </c>
      <c r="D27" s="22">
        <v>1</v>
      </c>
      <c r="E27" s="22">
        <v>0</v>
      </c>
      <c r="F27" s="22">
        <f>D27*E27</f>
        <v>0</v>
      </c>
    </row>
    <row r="28" spans="1:6" ht="54" customHeight="1" x14ac:dyDescent="0.25">
      <c r="A28" s="167">
        <v>2</v>
      </c>
      <c r="B28" s="57" t="s">
        <v>182</v>
      </c>
      <c r="C28" s="65" t="s">
        <v>60</v>
      </c>
      <c r="D28" s="22">
        <v>230</v>
      </c>
      <c r="E28" s="22">
        <v>0</v>
      </c>
      <c r="F28" s="22">
        <f>D28*E28</f>
        <v>0</v>
      </c>
    </row>
    <row r="29" spans="1:6" ht="37.5" customHeight="1" x14ac:dyDescent="0.25">
      <c r="A29" s="167">
        <v>3</v>
      </c>
      <c r="B29" s="40" t="s">
        <v>181</v>
      </c>
      <c r="C29" s="65" t="s">
        <v>76</v>
      </c>
      <c r="D29" s="22">
        <v>4</v>
      </c>
      <c r="E29" s="22">
        <v>0</v>
      </c>
      <c r="F29" s="22">
        <f>D29*E29</f>
        <v>0</v>
      </c>
    </row>
    <row r="30" spans="1:6" ht="69.75" customHeight="1" x14ac:dyDescent="0.25">
      <c r="A30" s="167">
        <v>4</v>
      </c>
      <c r="B30" s="57" t="s">
        <v>73</v>
      </c>
      <c r="C30" s="65" t="s">
        <v>60</v>
      </c>
      <c r="D30" s="22">
        <v>220</v>
      </c>
      <c r="E30" s="22">
        <v>0</v>
      </c>
      <c r="F30" s="22">
        <f>D30*E30</f>
        <v>0</v>
      </c>
    </row>
    <row r="31" spans="1:6" ht="38.25" customHeight="1" x14ac:dyDescent="0.25">
      <c r="A31" s="167">
        <v>5</v>
      </c>
      <c r="B31" s="57" t="s">
        <v>180</v>
      </c>
      <c r="C31" s="65" t="s">
        <v>60</v>
      </c>
      <c r="D31" s="22">
        <v>200</v>
      </c>
      <c r="E31" s="22">
        <v>0</v>
      </c>
      <c r="F31" s="22">
        <f>D31*E31</f>
        <v>0</v>
      </c>
    </row>
    <row r="32" spans="1:6" ht="48.75" customHeight="1" x14ac:dyDescent="0.25">
      <c r="A32" s="167">
        <v>6</v>
      </c>
      <c r="B32" s="57" t="s">
        <v>81</v>
      </c>
      <c r="C32" s="65" t="s">
        <v>60</v>
      </c>
      <c r="D32" s="22">
        <v>200</v>
      </c>
      <c r="E32" s="22">
        <v>0</v>
      </c>
      <c r="F32" s="22">
        <f>D32*E32</f>
        <v>0</v>
      </c>
    </row>
    <row r="33" spans="1:6" ht="44.25" customHeight="1" x14ac:dyDescent="0.25">
      <c r="A33" s="167">
        <v>7</v>
      </c>
      <c r="B33" s="57" t="s">
        <v>179</v>
      </c>
      <c r="C33" s="65" t="s">
        <v>60</v>
      </c>
      <c r="D33" s="22">
        <v>750</v>
      </c>
      <c r="E33" s="22">
        <v>0</v>
      </c>
      <c r="F33" s="22">
        <f>D33*E33</f>
        <v>0</v>
      </c>
    </row>
    <row r="34" spans="1:6" ht="44.25" customHeight="1" x14ac:dyDescent="0.25">
      <c r="A34" s="167">
        <v>8</v>
      </c>
      <c r="B34" s="57" t="s">
        <v>178</v>
      </c>
      <c r="C34" s="65" t="s">
        <v>60</v>
      </c>
      <c r="D34" s="22">
        <v>70</v>
      </c>
      <c r="E34" s="22">
        <v>0</v>
      </c>
      <c r="F34" s="22">
        <f>D34*E34</f>
        <v>0</v>
      </c>
    </row>
    <row r="35" spans="1:6" ht="21.75" customHeight="1" x14ac:dyDescent="0.25">
      <c r="A35" s="83" t="s">
        <v>42</v>
      </c>
      <c r="B35" s="83"/>
      <c r="C35" s="83"/>
      <c r="D35" s="83"/>
      <c r="E35" s="83"/>
      <c r="F35" s="47">
        <f>SUM(F27:F34)</f>
        <v>0</v>
      </c>
    </row>
    <row r="36" spans="1:6" ht="30" customHeight="1" x14ac:dyDescent="0.25">
      <c r="A36" s="84" t="s">
        <v>89</v>
      </c>
      <c r="B36" s="85"/>
      <c r="C36" s="86"/>
      <c r="D36" s="86"/>
      <c r="E36" s="86"/>
      <c r="F36" s="87"/>
    </row>
    <row r="37" spans="1:6" ht="31.5" customHeight="1" x14ac:dyDescent="0.25">
      <c r="A37" s="54">
        <v>1</v>
      </c>
      <c r="B37" s="17" t="s">
        <v>177</v>
      </c>
      <c r="C37" s="54" t="s">
        <v>11</v>
      </c>
      <c r="D37" s="166">
        <v>1</v>
      </c>
      <c r="E37" s="166">
        <v>0</v>
      </c>
      <c r="F37" s="166">
        <f>E37*D37</f>
        <v>0</v>
      </c>
    </row>
    <row r="38" spans="1:6" ht="51.75" customHeight="1" x14ac:dyDescent="0.25">
      <c r="A38" s="54">
        <v>2</v>
      </c>
      <c r="B38" s="17" t="s">
        <v>176</v>
      </c>
      <c r="C38" s="54" t="s">
        <v>41</v>
      </c>
      <c r="D38" s="166">
        <v>250</v>
      </c>
      <c r="E38" s="166">
        <v>0</v>
      </c>
      <c r="F38" s="166">
        <f>E38*D38</f>
        <v>0</v>
      </c>
    </row>
    <row r="39" spans="1:6" ht="51" customHeight="1" x14ac:dyDescent="0.25">
      <c r="A39" s="54">
        <v>3</v>
      </c>
      <c r="B39" s="17" t="s">
        <v>175</v>
      </c>
      <c r="C39" s="54" t="s">
        <v>48</v>
      </c>
      <c r="D39" s="166">
        <v>20</v>
      </c>
      <c r="E39" s="166">
        <v>0</v>
      </c>
      <c r="F39" s="166">
        <f>E39*D39</f>
        <v>0</v>
      </c>
    </row>
    <row r="40" spans="1:6" ht="24" customHeight="1" x14ac:dyDescent="0.25">
      <c r="A40" s="54">
        <v>4</v>
      </c>
      <c r="B40" s="17" t="s">
        <v>174</v>
      </c>
      <c r="C40" s="54" t="s">
        <v>11</v>
      </c>
      <c r="D40" s="166">
        <v>1</v>
      </c>
      <c r="E40" s="166">
        <v>0</v>
      </c>
      <c r="F40" s="166">
        <f>E40*D40</f>
        <v>0</v>
      </c>
    </row>
    <row r="41" spans="1:6" ht="20.25" customHeight="1" x14ac:dyDescent="0.25">
      <c r="A41" s="54">
        <v>5</v>
      </c>
      <c r="B41" s="17" t="s">
        <v>173</v>
      </c>
      <c r="C41" s="54" t="s">
        <v>11</v>
      </c>
      <c r="D41" s="166">
        <v>1</v>
      </c>
      <c r="E41" s="166">
        <v>0</v>
      </c>
      <c r="F41" s="166">
        <f>E41*D41</f>
        <v>0</v>
      </c>
    </row>
    <row r="42" spans="1:6" ht="38.25" customHeight="1" x14ac:dyDescent="0.25">
      <c r="A42" s="54">
        <v>6</v>
      </c>
      <c r="B42" s="17" t="s">
        <v>172</v>
      </c>
      <c r="C42" s="54" t="s">
        <v>11</v>
      </c>
      <c r="D42" s="166">
        <v>17</v>
      </c>
      <c r="E42" s="166">
        <v>0</v>
      </c>
      <c r="F42" s="166">
        <f>E42*D42</f>
        <v>0</v>
      </c>
    </row>
    <row r="43" spans="1:6" ht="36.75" customHeight="1" x14ac:dyDescent="0.25">
      <c r="A43" s="54">
        <v>7</v>
      </c>
      <c r="B43" s="17" t="s">
        <v>171</v>
      </c>
      <c r="C43" s="54" t="s">
        <v>48</v>
      </c>
      <c r="D43" s="166">
        <v>40</v>
      </c>
      <c r="E43" s="166">
        <v>0</v>
      </c>
      <c r="F43" s="166">
        <f>E43*D43</f>
        <v>0</v>
      </c>
    </row>
    <row r="44" spans="1:6" ht="23.25" customHeight="1" x14ac:dyDescent="0.25">
      <c r="A44" s="83" t="s">
        <v>42</v>
      </c>
      <c r="B44" s="83"/>
      <c r="C44" s="83"/>
      <c r="D44" s="83"/>
      <c r="E44" s="83"/>
      <c r="F44" s="47">
        <f>SUM(F37:F43)</f>
        <v>0</v>
      </c>
    </row>
    <row r="45" spans="1:6" ht="23.25" customHeight="1" x14ac:dyDescent="0.25">
      <c r="A45" s="84" t="s">
        <v>66</v>
      </c>
      <c r="B45" s="85"/>
      <c r="C45" s="86"/>
      <c r="D45" s="86"/>
      <c r="E45" s="86"/>
      <c r="F45" s="87"/>
    </row>
    <row r="46" spans="1:6" ht="161.25" customHeight="1" x14ac:dyDescent="0.25">
      <c r="A46" s="32" t="s">
        <v>9</v>
      </c>
      <c r="B46" s="40" t="s">
        <v>170</v>
      </c>
      <c r="C46" s="80" t="s">
        <v>11</v>
      </c>
      <c r="D46" s="36">
        <v>2</v>
      </c>
      <c r="E46" s="36">
        <v>0</v>
      </c>
      <c r="F46" s="36">
        <f>D46*E46</f>
        <v>0</v>
      </c>
    </row>
    <row r="47" spans="1:6" ht="201" customHeight="1" x14ac:dyDescent="0.25">
      <c r="A47" s="32" t="s">
        <v>18</v>
      </c>
      <c r="B47" s="40" t="s">
        <v>169</v>
      </c>
      <c r="C47" s="80" t="s">
        <v>11</v>
      </c>
      <c r="D47" s="36">
        <v>2</v>
      </c>
      <c r="E47" s="36">
        <v>0</v>
      </c>
      <c r="F47" s="36">
        <f>D47*E47</f>
        <v>0</v>
      </c>
    </row>
    <row r="48" spans="1:6" ht="66.75" customHeight="1" x14ac:dyDescent="0.25">
      <c r="A48" s="32" t="s">
        <v>22</v>
      </c>
      <c r="B48" s="57" t="s">
        <v>168</v>
      </c>
      <c r="C48" s="80" t="s">
        <v>60</v>
      </c>
      <c r="D48" s="36">
        <v>35</v>
      </c>
      <c r="E48" s="36">
        <v>0</v>
      </c>
      <c r="F48" s="36">
        <f>D48*E48</f>
        <v>0</v>
      </c>
    </row>
    <row r="49" spans="1:6" ht="145.5" customHeight="1" x14ac:dyDescent="0.25">
      <c r="A49" s="32"/>
      <c r="B49" s="40" t="s">
        <v>167</v>
      </c>
      <c r="C49" s="80" t="s">
        <v>60</v>
      </c>
      <c r="D49" s="36">
        <v>80</v>
      </c>
      <c r="E49" s="36">
        <v>0</v>
      </c>
      <c r="F49" s="36">
        <f>E49*D49</f>
        <v>0</v>
      </c>
    </row>
    <row r="50" spans="1:6" ht="66.75" customHeight="1" x14ac:dyDescent="0.25">
      <c r="A50" s="32"/>
      <c r="B50" s="57" t="s">
        <v>166</v>
      </c>
      <c r="C50" s="80" t="s">
        <v>60</v>
      </c>
      <c r="D50" s="36">
        <v>6</v>
      </c>
      <c r="E50" s="36">
        <v>0</v>
      </c>
      <c r="F50" s="36">
        <f>E50*D50</f>
        <v>0</v>
      </c>
    </row>
    <row r="51" spans="1:6" ht="66.75" customHeight="1" x14ac:dyDescent="0.25">
      <c r="A51" s="32"/>
      <c r="B51" s="57" t="s">
        <v>110</v>
      </c>
      <c r="C51" s="80" t="s">
        <v>11</v>
      </c>
      <c r="D51" s="36">
        <v>5</v>
      </c>
      <c r="E51" s="36">
        <v>0</v>
      </c>
      <c r="F51" s="165">
        <f>E51*D51</f>
        <v>0</v>
      </c>
    </row>
    <row r="52" spans="1:6" ht="39" customHeight="1" x14ac:dyDescent="0.25">
      <c r="A52" s="32"/>
      <c r="B52" s="57" t="s">
        <v>165</v>
      </c>
      <c r="C52" s="80" t="s">
        <v>11</v>
      </c>
      <c r="D52" s="36">
        <v>5</v>
      </c>
      <c r="E52" s="36">
        <v>0</v>
      </c>
      <c r="F52" s="165">
        <f>E52*D52</f>
        <v>0</v>
      </c>
    </row>
    <row r="53" spans="1:6" ht="38.25" customHeight="1" x14ac:dyDescent="0.25">
      <c r="A53" s="32" t="s">
        <v>36</v>
      </c>
      <c r="B53" s="57" t="s">
        <v>164</v>
      </c>
      <c r="C53" s="164" t="s">
        <v>11</v>
      </c>
      <c r="D53" s="78">
        <v>8</v>
      </c>
      <c r="E53" s="68">
        <v>0</v>
      </c>
      <c r="F53" s="162">
        <f>E53*D53</f>
        <v>0</v>
      </c>
    </row>
    <row r="54" spans="1:6" ht="38.25" customHeight="1" x14ac:dyDescent="0.25">
      <c r="A54" s="32" t="s">
        <v>39</v>
      </c>
      <c r="B54" s="57" t="s">
        <v>113</v>
      </c>
      <c r="C54" s="164" t="s">
        <v>60</v>
      </c>
      <c r="D54" s="163">
        <v>200</v>
      </c>
      <c r="E54" s="81">
        <v>0</v>
      </c>
      <c r="F54" s="162">
        <f>E54*D54</f>
        <v>0</v>
      </c>
    </row>
    <row r="55" spans="1:6" ht="53.25" customHeight="1" x14ac:dyDescent="0.25">
      <c r="A55" s="32" t="s">
        <v>114</v>
      </c>
      <c r="B55" s="57" t="s">
        <v>163</v>
      </c>
      <c r="C55" s="80" t="s">
        <v>60</v>
      </c>
      <c r="D55" s="28">
        <v>60</v>
      </c>
      <c r="E55" s="28">
        <v>0</v>
      </c>
      <c r="F55" s="36">
        <f>D55*E55</f>
        <v>0</v>
      </c>
    </row>
    <row r="56" spans="1:6" ht="57" customHeight="1" x14ac:dyDescent="0.25">
      <c r="A56" s="32" t="s">
        <v>115</v>
      </c>
      <c r="B56" s="57" t="s">
        <v>162</v>
      </c>
      <c r="C56" s="80" t="s">
        <v>60</v>
      </c>
      <c r="D56" s="28">
        <v>27</v>
      </c>
      <c r="E56" s="28">
        <v>0</v>
      </c>
      <c r="F56" s="36">
        <f>D56*E56</f>
        <v>0</v>
      </c>
    </row>
    <row r="57" spans="1:6" ht="17.25" customHeight="1" x14ac:dyDescent="0.25">
      <c r="A57" s="83" t="s">
        <v>42</v>
      </c>
      <c r="B57" s="83"/>
      <c r="C57" s="83"/>
      <c r="D57" s="83"/>
      <c r="E57" s="83"/>
      <c r="F57" s="47">
        <f>SUM(F46:F56)</f>
        <v>0</v>
      </c>
    </row>
    <row r="58" spans="1:6" ht="23.25" customHeight="1" x14ac:dyDescent="0.25">
      <c r="A58" s="84" t="s">
        <v>67</v>
      </c>
      <c r="B58" s="85"/>
      <c r="C58" s="86"/>
      <c r="D58" s="86"/>
      <c r="E58" s="86"/>
      <c r="F58" s="87"/>
    </row>
    <row r="59" spans="1:6" ht="52.5" customHeight="1" x14ac:dyDescent="0.25">
      <c r="A59" s="68" t="s">
        <v>9</v>
      </c>
      <c r="B59" s="57" t="s">
        <v>78</v>
      </c>
      <c r="C59" s="65" t="s">
        <v>76</v>
      </c>
      <c r="D59" s="36">
        <v>40</v>
      </c>
      <c r="E59" s="36">
        <v>0</v>
      </c>
      <c r="F59" s="36">
        <f>D59*E59</f>
        <v>0</v>
      </c>
    </row>
    <row r="60" spans="1:6" ht="35.25" customHeight="1" x14ac:dyDescent="0.25">
      <c r="A60" s="68" t="s">
        <v>18</v>
      </c>
      <c r="B60" s="40" t="s">
        <v>82</v>
      </c>
      <c r="C60" s="65" t="s">
        <v>48</v>
      </c>
      <c r="D60" s="36">
        <v>45</v>
      </c>
      <c r="E60" s="36">
        <v>0</v>
      </c>
      <c r="F60" s="36">
        <f>D60*E60</f>
        <v>0</v>
      </c>
    </row>
    <row r="61" spans="1:6" ht="49.5" customHeight="1" x14ac:dyDescent="0.25">
      <c r="A61" s="68" t="s">
        <v>22</v>
      </c>
      <c r="B61" s="40" t="s">
        <v>88</v>
      </c>
      <c r="C61" s="65" t="s">
        <v>48</v>
      </c>
      <c r="D61" s="36">
        <v>25</v>
      </c>
      <c r="E61" s="36">
        <v>0</v>
      </c>
      <c r="F61" s="36">
        <f>D61*E61</f>
        <v>0</v>
      </c>
    </row>
    <row r="62" spans="1:6" ht="49.5" customHeight="1" x14ac:dyDescent="0.25">
      <c r="A62" s="68" t="s">
        <v>26</v>
      </c>
      <c r="B62" s="40" t="s">
        <v>161</v>
      </c>
      <c r="C62" s="65" t="s">
        <v>48</v>
      </c>
      <c r="D62" s="36">
        <v>20</v>
      </c>
      <c r="E62" s="36">
        <v>0</v>
      </c>
      <c r="F62" s="36">
        <f>E62*D62</f>
        <v>0</v>
      </c>
    </row>
    <row r="63" spans="1:6" ht="50.25" customHeight="1" x14ac:dyDescent="0.25">
      <c r="A63" s="68" t="s">
        <v>30</v>
      </c>
      <c r="B63" s="40" t="s">
        <v>160</v>
      </c>
      <c r="C63" s="65" t="s">
        <v>48</v>
      </c>
      <c r="D63" s="36">
        <v>45</v>
      </c>
      <c r="E63" s="36">
        <v>0</v>
      </c>
      <c r="F63" s="36">
        <f>D63*E63</f>
        <v>0</v>
      </c>
    </row>
    <row r="64" spans="1:6" ht="35.25" customHeight="1" x14ac:dyDescent="0.25">
      <c r="A64" s="161">
        <v>6</v>
      </c>
      <c r="B64" s="40" t="s">
        <v>159</v>
      </c>
      <c r="C64" s="65" t="s">
        <v>11</v>
      </c>
      <c r="D64" s="36">
        <v>7</v>
      </c>
      <c r="E64" s="36">
        <v>0</v>
      </c>
      <c r="F64" s="36">
        <f>D64*E64</f>
        <v>0</v>
      </c>
    </row>
    <row r="65" spans="1:6" ht="35.25" customHeight="1" x14ac:dyDescent="0.25">
      <c r="A65" s="73">
        <v>7</v>
      </c>
      <c r="B65" s="139" t="s">
        <v>158</v>
      </c>
      <c r="C65" s="160" t="s">
        <v>11</v>
      </c>
      <c r="D65" s="159">
        <v>3</v>
      </c>
      <c r="E65" s="159">
        <v>0</v>
      </c>
      <c r="F65" s="159">
        <f>D65*E65</f>
        <v>0</v>
      </c>
    </row>
    <row r="66" spans="1:6" ht="49.5" customHeight="1" x14ac:dyDescent="0.25">
      <c r="A66" s="73">
        <v>8</v>
      </c>
      <c r="B66" s="139" t="s">
        <v>157</v>
      </c>
      <c r="C66" s="160" t="s">
        <v>11</v>
      </c>
      <c r="D66" s="159">
        <v>3</v>
      </c>
      <c r="E66" s="159">
        <v>0</v>
      </c>
      <c r="F66" s="159">
        <f>D66*E66</f>
        <v>0</v>
      </c>
    </row>
    <row r="67" spans="1:6" ht="35.25" customHeight="1" x14ac:dyDescent="0.25">
      <c r="A67" s="73">
        <v>9</v>
      </c>
      <c r="B67" s="139" t="s">
        <v>156</v>
      </c>
      <c r="C67" s="160" t="s">
        <v>11</v>
      </c>
      <c r="D67" s="159">
        <v>3</v>
      </c>
      <c r="E67" s="159">
        <v>0</v>
      </c>
      <c r="F67" s="159">
        <f>D67*E67</f>
        <v>0</v>
      </c>
    </row>
    <row r="68" spans="1:6" ht="35.25" customHeight="1" x14ac:dyDescent="0.25">
      <c r="A68" s="73">
        <v>10</v>
      </c>
      <c r="B68" s="139" t="s">
        <v>155</v>
      </c>
      <c r="C68" s="160" t="s">
        <v>11</v>
      </c>
      <c r="D68" s="159">
        <v>3</v>
      </c>
      <c r="E68" s="159">
        <v>0</v>
      </c>
      <c r="F68" s="159">
        <f>D68*E68</f>
        <v>0</v>
      </c>
    </row>
    <row r="69" spans="1:6" ht="51" customHeight="1" x14ac:dyDescent="0.25">
      <c r="A69" s="73">
        <v>11</v>
      </c>
      <c r="B69" s="40" t="s">
        <v>121</v>
      </c>
      <c r="C69" s="65" t="s">
        <v>48</v>
      </c>
      <c r="D69" s="36">
        <v>40</v>
      </c>
      <c r="E69" s="36">
        <v>0</v>
      </c>
      <c r="F69" s="36">
        <f>D69*E69</f>
        <v>0</v>
      </c>
    </row>
    <row r="70" spans="1:6" ht="37.5" customHeight="1" x14ac:dyDescent="0.25">
      <c r="A70" s="155">
        <v>12</v>
      </c>
      <c r="B70" s="59" t="s">
        <v>154</v>
      </c>
      <c r="C70" s="158"/>
      <c r="D70" s="157"/>
      <c r="E70" s="156"/>
      <c r="F70" s="36"/>
    </row>
    <row r="71" spans="1:6" ht="18" customHeight="1" x14ac:dyDescent="0.25">
      <c r="A71" s="151"/>
      <c r="B71" s="59" t="s">
        <v>84</v>
      </c>
      <c r="C71" s="60" t="s">
        <v>48</v>
      </c>
      <c r="D71" s="64">
        <v>100</v>
      </c>
      <c r="E71" s="62">
        <v>0</v>
      </c>
      <c r="F71" s="63">
        <f>D71*E71</f>
        <v>0</v>
      </c>
    </row>
    <row r="72" spans="1:6" ht="17.25" customHeight="1" x14ac:dyDescent="0.25">
      <c r="A72" s="150"/>
      <c r="B72" s="59" t="s">
        <v>85</v>
      </c>
      <c r="C72" s="60" t="s">
        <v>48</v>
      </c>
      <c r="D72" s="64">
        <v>100</v>
      </c>
      <c r="E72" s="62">
        <v>0</v>
      </c>
      <c r="F72" s="63">
        <f>D72*E72</f>
        <v>0</v>
      </c>
    </row>
    <row r="73" spans="1:6" ht="23.25" customHeight="1" x14ac:dyDescent="0.25">
      <c r="A73" s="155">
        <v>13</v>
      </c>
      <c r="B73" s="59" t="s">
        <v>86</v>
      </c>
      <c r="C73" s="154">
        <v>0</v>
      </c>
      <c r="D73" s="153"/>
      <c r="E73" s="152"/>
      <c r="F73" s="63"/>
    </row>
    <row r="74" spans="1:6" ht="23.25" customHeight="1" x14ac:dyDescent="0.25">
      <c r="A74" s="151"/>
      <c r="B74" s="59" t="s">
        <v>84</v>
      </c>
      <c r="C74" s="60" t="s">
        <v>11</v>
      </c>
      <c r="D74" s="61">
        <v>3</v>
      </c>
      <c r="E74" s="62">
        <v>0</v>
      </c>
      <c r="F74" s="63">
        <f>D74*E74</f>
        <v>0</v>
      </c>
    </row>
    <row r="75" spans="1:6" ht="23.25" customHeight="1" x14ac:dyDescent="0.25">
      <c r="A75" s="150"/>
      <c r="B75" s="59" t="s">
        <v>87</v>
      </c>
      <c r="C75" s="60" t="s">
        <v>11</v>
      </c>
      <c r="D75" s="61">
        <v>2</v>
      </c>
      <c r="E75" s="62">
        <v>0</v>
      </c>
      <c r="F75" s="63">
        <f>D75*E75</f>
        <v>0</v>
      </c>
    </row>
    <row r="76" spans="1:6" ht="46.5" customHeight="1" x14ac:dyDescent="0.25">
      <c r="A76" s="148">
        <v>14</v>
      </c>
      <c r="B76" s="149" t="s">
        <v>153</v>
      </c>
      <c r="C76" s="60" t="s">
        <v>11</v>
      </c>
      <c r="D76" s="146">
        <v>2</v>
      </c>
      <c r="E76" s="149">
        <v>0</v>
      </c>
      <c r="F76" s="146">
        <f>D76*E76</f>
        <v>0</v>
      </c>
    </row>
    <row r="77" spans="1:6" ht="46.5" customHeight="1" x14ac:dyDescent="0.25">
      <c r="A77" s="148">
        <v>15</v>
      </c>
      <c r="B77" s="149" t="s">
        <v>152</v>
      </c>
      <c r="C77" s="146" t="s">
        <v>11</v>
      </c>
      <c r="D77" s="146">
        <v>1</v>
      </c>
      <c r="E77" s="146">
        <v>0</v>
      </c>
      <c r="F77" s="146">
        <f>D77*E77</f>
        <v>0</v>
      </c>
    </row>
    <row r="78" spans="1:6" ht="46.5" customHeight="1" x14ac:dyDescent="0.25">
      <c r="A78" s="148">
        <v>16</v>
      </c>
      <c r="B78" s="147" t="s">
        <v>151</v>
      </c>
      <c r="C78" s="146" t="s">
        <v>51</v>
      </c>
      <c r="D78" s="146">
        <v>1</v>
      </c>
      <c r="E78" s="146">
        <v>0</v>
      </c>
      <c r="F78" s="146">
        <f>D78*E78</f>
        <v>0</v>
      </c>
    </row>
    <row r="79" spans="1:6" ht="23.25" customHeight="1" x14ac:dyDescent="0.25">
      <c r="A79" s="90" t="s">
        <v>42</v>
      </c>
      <c r="B79" s="91"/>
      <c r="C79" s="91"/>
      <c r="D79" s="91"/>
      <c r="E79" s="92"/>
      <c r="F79" s="47">
        <f>SUM(F59:F78)</f>
        <v>0</v>
      </c>
    </row>
    <row r="80" spans="1:6" ht="23.25" customHeight="1" x14ac:dyDescent="0.25">
      <c r="A80" s="84" t="s">
        <v>68</v>
      </c>
      <c r="B80" s="85"/>
      <c r="C80" s="86"/>
      <c r="D80" s="86"/>
      <c r="E80" s="86"/>
      <c r="F80" s="87"/>
    </row>
    <row r="81" spans="1:6" ht="54.75" customHeight="1" x14ac:dyDescent="0.25">
      <c r="A81" s="32">
        <v>1</v>
      </c>
      <c r="B81" s="42" t="s">
        <v>50</v>
      </c>
      <c r="C81" s="48" t="s">
        <v>51</v>
      </c>
      <c r="D81" s="43">
        <v>1</v>
      </c>
      <c r="E81" s="43">
        <v>0</v>
      </c>
      <c r="F81" s="43">
        <f>D81*E81</f>
        <v>0</v>
      </c>
    </row>
    <row r="82" spans="1:6" ht="33.75" customHeight="1" x14ac:dyDescent="0.25">
      <c r="A82" s="32" t="s">
        <v>150</v>
      </c>
      <c r="B82" s="42" t="s">
        <v>149</v>
      </c>
      <c r="C82" s="48" t="s">
        <v>11</v>
      </c>
      <c r="D82" s="43">
        <v>25</v>
      </c>
      <c r="E82" s="43">
        <v>0</v>
      </c>
      <c r="F82" s="43">
        <f>D82*E82</f>
        <v>0</v>
      </c>
    </row>
    <row r="83" spans="1:6" ht="32.25" customHeight="1" x14ac:dyDescent="0.25">
      <c r="A83" s="32" t="s">
        <v>148</v>
      </c>
      <c r="B83" s="42" t="s">
        <v>49</v>
      </c>
      <c r="C83" s="38" t="s">
        <v>11</v>
      </c>
      <c r="D83" s="43">
        <v>4</v>
      </c>
      <c r="E83" s="44">
        <v>0</v>
      </c>
      <c r="F83" s="43">
        <f>D83*E83</f>
        <v>0</v>
      </c>
    </row>
    <row r="84" spans="1:6" ht="18" customHeight="1" x14ac:dyDescent="0.25">
      <c r="A84" s="32" t="s">
        <v>147</v>
      </c>
      <c r="B84" s="42" t="s">
        <v>146</v>
      </c>
      <c r="C84" s="38" t="s">
        <v>11</v>
      </c>
      <c r="D84" s="43">
        <v>15</v>
      </c>
      <c r="E84" s="44">
        <v>0</v>
      </c>
      <c r="F84" s="43">
        <f>E84*D84</f>
        <v>0</v>
      </c>
    </row>
    <row r="85" spans="1:6" ht="18" customHeight="1" x14ac:dyDescent="0.25">
      <c r="A85" s="32" t="s">
        <v>145</v>
      </c>
      <c r="B85" s="42" t="s">
        <v>144</v>
      </c>
      <c r="C85" s="38" t="s">
        <v>11</v>
      </c>
      <c r="D85" s="43">
        <v>13</v>
      </c>
      <c r="E85" s="44">
        <v>0</v>
      </c>
      <c r="F85" s="43">
        <f>E85*D85</f>
        <v>0</v>
      </c>
    </row>
    <row r="86" spans="1:6" ht="33.75" customHeight="1" x14ac:dyDescent="0.25">
      <c r="A86" s="32" t="s">
        <v>143</v>
      </c>
      <c r="B86" s="42" t="s">
        <v>54</v>
      </c>
      <c r="C86" s="49" t="s">
        <v>48</v>
      </c>
      <c r="D86" s="43">
        <v>50</v>
      </c>
      <c r="E86" s="43">
        <v>0</v>
      </c>
      <c r="F86" s="43">
        <f>D86*E86</f>
        <v>0</v>
      </c>
    </row>
    <row r="87" spans="1:6" ht="34.5" customHeight="1" x14ac:dyDescent="0.25">
      <c r="A87" s="32" t="s">
        <v>131</v>
      </c>
      <c r="B87" s="42" t="s">
        <v>55</v>
      </c>
      <c r="C87" s="49" t="s">
        <v>48</v>
      </c>
      <c r="D87" s="43">
        <v>150</v>
      </c>
      <c r="E87" s="43">
        <v>0</v>
      </c>
      <c r="F87" s="43">
        <f>D87*E87</f>
        <v>0</v>
      </c>
    </row>
    <row r="88" spans="1:6" ht="33" customHeight="1" x14ac:dyDescent="0.25">
      <c r="A88" s="32" t="s">
        <v>95</v>
      </c>
      <c r="B88" s="23" t="s">
        <v>142</v>
      </c>
      <c r="C88" s="50" t="s">
        <v>48</v>
      </c>
      <c r="D88" s="43">
        <v>50</v>
      </c>
      <c r="E88" s="43">
        <v>0</v>
      </c>
      <c r="F88" s="43">
        <f>D88*E88</f>
        <v>0</v>
      </c>
    </row>
    <row r="89" spans="1:6" ht="42.75" customHeight="1" x14ac:dyDescent="0.25">
      <c r="A89" s="32" t="s">
        <v>132</v>
      </c>
      <c r="B89" s="23" t="s">
        <v>141</v>
      </c>
      <c r="C89" s="51" t="s">
        <v>48</v>
      </c>
      <c r="D89" s="43">
        <v>150</v>
      </c>
      <c r="E89" s="43">
        <v>0</v>
      </c>
      <c r="F89" s="43">
        <f>D89*E89</f>
        <v>0</v>
      </c>
    </row>
    <row r="90" spans="1:6" ht="30" customHeight="1" x14ac:dyDescent="0.25">
      <c r="A90" s="32" t="s">
        <v>140</v>
      </c>
      <c r="B90" s="23" t="s">
        <v>139</v>
      </c>
      <c r="C90" s="51" t="s">
        <v>48</v>
      </c>
      <c r="D90" s="43">
        <v>80</v>
      </c>
      <c r="E90" s="43">
        <v>0</v>
      </c>
      <c r="F90" s="43">
        <f>D90*E90</f>
        <v>0</v>
      </c>
    </row>
    <row r="91" spans="1:6" ht="30.75" customHeight="1" x14ac:dyDescent="0.25">
      <c r="A91" s="32" t="s">
        <v>138</v>
      </c>
      <c r="B91" s="24" t="s">
        <v>52</v>
      </c>
      <c r="C91" s="52" t="s">
        <v>11</v>
      </c>
      <c r="D91" s="43">
        <v>5</v>
      </c>
      <c r="E91" s="43">
        <v>0</v>
      </c>
      <c r="F91" s="43">
        <f>D91*E91</f>
        <v>0</v>
      </c>
    </row>
    <row r="92" spans="1:6" ht="30" customHeight="1" x14ac:dyDescent="0.25">
      <c r="A92" s="32" t="s">
        <v>137</v>
      </c>
      <c r="B92" s="23" t="s">
        <v>94</v>
      </c>
      <c r="C92" s="52" t="s">
        <v>11</v>
      </c>
      <c r="D92" s="43">
        <v>8</v>
      </c>
      <c r="E92" s="43">
        <v>0</v>
      </c>
      <c r="F92" s="67">
        <f>D92*E92</f>
        <v>0</v>
      </c>
    </row>
    <row r="93" spans="1:6" ht="35.25" customHeight="1" x14ac:dyDescent="0.25">
      <c r="A93" s="144">
        <v>13</v>
      </c>
      <c r="B93" s="45" t="s">
        <v>53</v>
      </c>
      <c r="C93" s="104" t="s">
        <v>11</v>
      </c>
      <c r="D93" s="106">
        <v>1</v>
      </c>
      <c r="E93" s="106">
        <v>0</v>
      </c>
      <c r="F93" s="108">
        <f>D93*E93</f>
        <v>0</v>
      </c>
    </row>
    <row r="94" spans="1:6" ht="23.25" customHeight="1" x14ac:dyDescent="0.25">
      <c r="A94" s="145"/>
      <c r="B94" s="45" t="s">
        <v>43</v>
      </c>
      <c r="C94" s="104"/>
      <c r="D94" s="106"/>
      <c r="E94" s="106"/>
      <c r="F94" s="106"/>
    </row>
    <row r="95" spans="1:6" ht="23.25" customHeight="1" x14ac:dyDescent="0.25">
      <c r="A95" s="145"/>
      <c r="B95" s="45" t="s">
        <v>44</v>
      </c>
      <c r="C95" s="104"/>
      <c r="D95" s="106"/>
      <c r="E95" s="106"/>
      <c r="F95" s="106"/>
    </row>
    <row r="96" spans="1:6" ht="23.25" customHeight="1" x14ac:dyDescent="0.25">
      <c r="A96" s="145"/>
      <c r="B96" s="45" t="s">
        <v>45</v>
      </c>
      <c r="C96" s="104"/>
      <c r="D96" s="106"/>
      <c r="E96" s="106"/>
      <c r="F96" s="106"/>
    </row>
    <row r="97" spans="1:6" ht="23.25" customHeight="1" x14ac:dyDescent="0.25">
      <c r="A97" s="145"/>
      <c r="B97" s="45" t="s">
        <v>46</v>
      </c>
      <c r="C97" s="104"/>
      <c r="D97" s="106"/>
      <c r="E97" s="106"/>
      <c r="F97" s="106"/>
    </row>
    <row r="98" spans="1:6" ht="23.25" customHeight="1" x14ac:dyDescent="0.25">
      <c r="A98" s="140"/>
      <c r="B98" s="46" t="s">
        <v>47</v>
      </c>
      <c r="C98" s="105"/>
      <c r="D98" s="107"/>
      <c r="E98" s="106"/>
      <c r="F98" s="107"/>
    </row>
    <row r="99" spans="1:6" ht="18.75" customHeight="1" x14ac:dyDescent="0.25">
      <c r="A99" s="83" t="s">
        <v>42</v>
      </c>
      <c r="B99" s="83"/>
      <c r="C99" s="83"/>
      <c r="D99" s="83"/>
      <c r="E99" s="83"/>
      <c r="F99" s="47">
        <f>SUM(F81:F98)</f>
        <v>0</v>
      </c>
    </row>
    <row r="100" spans="1:6" ht="23.25" customHeight="1" x14ac:dyDescent="0.25">
      <c r="A100" s="84" t="s">
        <v>136</v>
      </c>
      <c r="B100" s="86"/>
      <c r="C100" s="86"/>
      <c r="D100" s="86"/>
      <c r="E100" s="86"/>
      <c r="F100" s="86"/>
    </row>
    <row r="101" spans="1:6" ht="89.25" customHeight="1" x14ac:dyDescent="0.25">
      <c r="A101" s="144" t="s">
        <v>9</v>
      </c>
      <c r="B101" s="143" t="s">
        <v>135</v>
      </c>
      <c r="C101" s="142" t="s">
        <v>101</v>
      </c>
      <c r="D101" s="141">
        <v>1</v>
      </c>
      <c r="E101" s="141">
        <v>0</v>
      </c>
      <c r="F101" s="141">
        <f>E101*D101</f>
        <v>0</v>
      </c>
    </row>
    <row r="102" spans="1:6" ht="257.25" customHeight="1" x14ac:dyDescent="0.25">
      <c r="A102" s="140"/>
      <c r="B102" s="139" t="s">
        <v>134</v>
      </c>
      <c r="C102" s="138"/>
      <c r="D102" s="137"/>
      <c r="E102" s="137"/>
      <c r="F102" s="137"/>
    </row>
    <row r="103" spans="1:6" ht="23.25" customHeight="1" x14ac:dyDescent="0.25">
      <c r="A103" s="83" t="s">
        <v>42</v>
      </c>
      <c r="B103" s="83"/>
      <c r="C103" s="83"/>
      <c r="D103" s="83"/>
      <c r="E103" s="83"/>
      <c r="F103" s="136">
        <f>F101</f>
        <v>0</v>
      </c>
    </row>
    <row r="104" spans="1:6" ht="24" customHeight="1" x14ac:dyDescent="0.25">
      <c r="A104" s="134" t="s">
        <v>5</v>
      </c>
      <c r="B104" s="133"/>
      <c r="C104" s="132"/>
      <c r="D104" s="132"/>
      <c r="E104" s="132"/>
      <c r="F104" s="135">
        <f>F99+F79+F57+F44+F35+F25+F16+F103</f>
        <v>0</v>
      </c>
    </row>
    <row r="105" spans="1:6" ht="21" customHeight="1" x14ac:dyDescent="0.25">
      <c r="A105" s="134" t="s">
        <v>6</v>
      </c>
      <c r="B105" s="133"/>
      <c r="C105" s="132"/>
      <c r="D105" s="132"/>
      <c r="E105" s="132"/>
      <c r="F105" s="131">
        <f>F104*19%</f>
        <v>0</v>
      </c>
    </row>
    <row r="106" spans="1:6" ht="24" customHeight="1" x14ac:dyDescent="0.25">
      <c r="A106" s="134" t="s">
        <v>7</v>
      </c>
      <c r="B106" s="133"/>
      <c r="C106" s="132"/>
      <c r="D106" s="132"/>
      <c r="E106" s="132"/>
      <c r="F106" s="131">
        <f>F104+F105</f>
        <v>0</v>
      </c>
    </row>
    <row r="107" spans="1:6" ht="120.75" customHeight="1" x14ac:dyDescent="0.25">
      <c r="A107" s="130" t="s">
        <v>133</v>
      </c>
      <c r="B107" s="130"/>
      <c r="C107" s="130"/>
      <c r="D107" s="130"/>
      <c r="E107" s="130"/>
      <c r="F107" s="130"/>
    </row>
    <row r="108" spans="1:6" ht="99" customHeight="1" x14ac:dyDescent="0.25">
      <c r="A108" s="8"/>
      <c r="B108" s="8"/>
      <c r="C108" s="8"/>
      <c r="D108" s="8"/>
      <c r="E108" s="8"/>
      <c r="F108" s="8"/>
    </row>
    <row r="109" spans="1:6" ht="54.75" customHeight="1" x14ac:dyDescent="0.25">
      <c r="A109" s="8"/>
      <c r="B109" s="8"/>
      <c r="C109" s="8"/>
      <c r="D109" s="8"/>
      <c r="E109" s="8"/>
      <c r="F109" s="8"/>
    </row>
    <row r="110" spans="1:6" ht="93.75" customHeight="1" x14ac:dyDescent="0.25">
      <c r="A110" s="8"/>
      <c r="B110" s="8"/>
      <c r="C110" s="8"/>
      <c r="D110" s="8"/>
      <c r="E110" s="8"/>
      <c r="F110" s="8"/>
    </row>
    <row r="111" spans="1:6" ht="54" customHeight="1" x14ac:dyDescent="0.25">
      <c r="A111" s="8"/>
      <c r="B111" s="8"/>
      <c r="C111" s="8"/>
      <c r="D111" s="8"/>
      <c r="E111" s="8"/>
      <c r="F111" s="8"/>
    </row>
    <row r="112" spans="1:6" ht="98.25" customHeight="1" x14ac:dyDescent="0.25">
      <c r="A112" s="8"/>
      <c r="B112" s="8"/>
      <c r="C112" s="8"/>
      <c r="D112" s="8"/>
      <c r="E112" s="8"/>
      <c r="F112" s="8"/>
    </row>
    <row r="113" spans="1:6" x14ac:dyDescent="0.25">
      <c r="A113" s="8"/>
      <c r="B113" s="8"/>
      <c r="C113" s="8"/>
      <c r="D113" s="8"/>
      <c r="E113" s="8"/>
      <c r="F113" s="8"/>
    </row>
    <row r="114" spans="1:6" ht="75" customHeight="1" x14ac:dyDescent="0.25">
      <c r="A114" s="8"/>
      <c r="B114" s="8"/>
      <c r="C114" s="8"/>
      <c r="D114" s="8"/>
      <c r="E114" s="8"/>
      <c r="F114" s="8"/>
    </row>
    <row r="115" spans="1:6" ht="28.5" customHeight="1" x14ac:dyDescent="0.25">
      <c r="A115" s="8"/>
      <c r="B115" s="8"/>
      <c r="C115" s="8"/>
      <c r="D115" s="8"/>
      <c r="E115" s="8"/>
      <c r="F115" s="8"/>
    </row>
    <row r="116" spans="1:6" ht="26.25" customHeight="1" x14ac:dyDescent="0.25">
      <c r="A116" s="8"/>
      <c r="B116" s="8"/>
      <c r="C116" s="8"/>
      <c r="D116" s="8"/>
      <c r="E116" s="8"/>
      <c r="F116" s="8"/>
    </row>
    <row r="117" spans="1:6" ht="26.25" customHeight="1" x14ac:dyDescent="0.25">
      <c r="A117" s="8"/>
      <c r="B117" s="8"/>
      <c r="C117" s="8"/>
      <c r="D117" s="8"/>
      <c r="E117" s="8"/>
      <c r="F117" s="8"/>
    </row>
    <row r="118" spans="1:6" ht="45.75" customHeight="1" x14ac:dyDescent="0.25">
      <c r="A118" s="8"/>
      <c r="B118" s="8"/>
      <c r="C118" s="8"/>
      <c r="D118" s="8"/>
      <c r="E118" s="8"/>
      <c r="F118" s="8"/>
    </row>
    <row r="119" spans="1:6" ht="33" customHeight="1" x14ac:dyDescent="0.25">
      <c r="A119" s="8"/>
      <c r="B119" s="8"/>
      <c r="C119" s="8"/>
      <c r="D119" s="8"/>
      <c r="E119" s="8"/>
      <c r="F119" s="8"/>
    </row>
    <row r="120" spans="1:6" ht="27" customHeight="1" x14ac:dyDescent="0.25">
      <c r="A120" s="8"/>
      <c r="B120" s="8"/>
      <c r="C120" s="8"/>
      <c r="D120" s="8"/>
      <c r="E120" s="8"/>
      <c r="F120" s="8"/>
    </row>
    <row r="121" spans="1:6" ht="51" customHeight="1" x14ac:dyDescent="0.25"/>
    <row r="124" spans="1:6" ht="48.75" customHeight="1" x14ac:dyDescent="0.25"/>
    <row r="125" spans="1:6" ht="24.75" customHeight="1" x14ac:dyDescent="0.25"/>
    <row r="126" spans="1:6" ht="27.75" customHeight="1" x14ac:dyDescent="0.25"/>
    <row r="127" spans="1:6" ht="27" customHeight="1" x14ac:dyDescent="0.25"/>
    <row r="128" spans="1:6" ht="27" customHeight="1" x14ac:dyDescent="0.25"/>
    <row r="129" s="1" customFormat="1" ht="47.25" customHeight="1" x14ac:dyDescent="0.25"/>
    <row r="130" s="1" customFormat="1" ht="32.25" customHeight="1" x14ac:dyDescent="0.25"/>
    <row r="131" s="1" customFormat="1" ht="27" customHeight="1" x14ac:dyDescent="0.25"/>
    <row r="132" s="1" customFormat="1" ht="48" customHeight="1" x14ac:dyDescent="0.25"/>
    <row r="133" s="1" customFormat="1" ht="92.25" customHeight="1" x14ac:dyDescent="0.25"/>
    <row r="134" s="1" customFormat="1" ht="72" customHeight="1" x14ac:dyDescent="0.25"/>
    <row r="135" s="1" customFormat="1" ht="68.25" customHeight="1" x14ac:dyDescent="0.25"/>
    <row r="136" s="1" customFormat="1" ht="28.5" customHeight="1" x14ac:dyDescent="0.25"/>
    <row r="137" s="1" customFormat="1" ht="24.75" customHeight="1" x14ac:dyDescent="0.25"/>
    <row r="138" s="1" customFormat="1" ht="24.75" customHeight="1" x14ac:dyDescent="0.25"/>
    <row r="139" s="1" customFormat="1" ht="30" customHeight="1" x14ac:dyDescent="0.25"/>
    <row r="140" s="1" customFormat="1" ht="27" customHeight="1" x14ac:dyDescent="0.25"/>
    <row r="141" s="1" customFormat="1" ht="27" customHeight="1" x14ac:dyDescent="0.25"/>
    <row r="142" s="1" customFormat="1" ht="26.25" customHeight="1" x14ac:dyDescent="0.25"/>
    <row r="143" s="1" customFormat="1" ht="28.5" customHeight="1" x14ac:dyDescent="0.25"/>
    <row r="144" s="1" customFormat="1" ht="69" customHeight="1" x14ac:dyDescent="0.25"/>
    <row r="146" spans="1:6" ht="25.5" customHeight="1" x14ac:dyDescent="0.25"/>
    <row r="147" spans="1:6" s="4" customFormat="1" x14ac:dyDescent="0.25"/>
    <row r="148" spans="1:6" s="4" customFormat="1" x14ac:dyDescent="0.25">
      <c r="A148" s="5"/>
      <c r="B148" s="5"/>
      <c r="C148" s="5"/>
      <c r="D148" s="5"/>
      <c r="E148" s="5"/>
      <c r="F148" s="5"/>
    </row>
    <row r="149" spans="1:6" s="4" customFormat="1" x14ac:dyDescent="0.25">
      <c r="A149" s="5" t="s">
        <v>2</v>
      </c>
      <c r="B149" s="5"/>
      <c r="C149" s="5"/>
      <c r="D149" s="5"/>
      <c r="E149" s="5"/>
      <c r="F149" s="5"/>
    </row>
    <row r="150" spans="1:6" s="4" customFormat="1" x14ac:dyDescent="0.25">
      <c r="A150" s="5" t="s">
        <v>3</v>
      </c>
      <c r="B150" s="5"/>
      <c r="C150" s="5"/>
      <c r="D150" s="5"/>
      <c r="E150" s="5"/>
      <c r="F150" s="5"/>
    </row>
    <row r="151" spans="1:6" x14ac:dyDescent="0.25">
      <c r="A151" s="5" t="s">
        <v>4</v>
      </c>
      <c r="B151" s="5"/>
      <c r="C151" s="5"/>
      <c r="D151" s="5"/>
      <c r="E151" s="5"/>
      <c r="F151" s="5"/>
    </row>
    <row r="152" spans="1:6" x14ac:dyDescent="0.25">
      <c r="A152" s="5"/>
      <c r="B152" s="5"/>
      <c r="C152" s="5"/>
      <c r="D152" s="5"/>
      <c r="E152" s="5"/>
      <c r="F152" s="5"/>
    </row>
    <row r="159" spans="1:6" x14ac:dyDescent="0.25">
      <c r="B159" s="6"/>
      <c r="C159" s="6"/>
      <c r="D159" s="6"/>
      <c r="E159" s="6"/>
      <c r="F159" s="6"/>
    </row>
    <row r="160" spans="1:6" x14ac:dyDescent="0.25">
      <c r="B160" s="6"/>
      <c r="C160" s="6"/>
      <c r="D160" s="6"/>
      <c r="E160" s="6"/>
      <c r="F160" s="6"/>
    </row>
    <row r="161" spans="1:6" x14ac:dyDescent="0.25">
      <c r="A161" s="2"/>
      <c r="B161" s="6"/>
      <c r="C161" s="6"/>
      <c r="D161" s="6"/>
      <c r="E161" s="6"/>
      <c r="F161" s="6"/>
    </row>
    <row r="162" spans="1:6" x14ac:dyDescent="0.25">
      <c r="A162" s="2"/>
      <c r="B162" s="6"/>
      <c r="C162" s="6"/>
      <c r="D162" s="6"/>
      <c r="E162" s="6"/>
      <c r="F162" s="6"/>
    </row>
    <row r="163" spans="1:6" ht="33" customHeight="1" x14ac:dyDescent="0.25">
      <c r="B163" s="7"/>
      <c r="C163" s="7"/>
      <c r="D163" s="7"/>
      <c r="E163" s="7"/>
      <c r="F163" s="7"/>
    </row>
    <row r="164" spans="1:6" ht="30.75" customHeight="1" x14ac:dyDescent="0.25"/>
    <row r="165" spans="1:6" ht="33.75" customHeight="1" x14ac:dyDescent="0.25"/>
    <row r="166" spans="1:6" ht="35.25" customHeight="1" x14ac:dyDescent="0.25"/>
    <row r="167" spans="1:6" ht="31.5" customHeight="1" x14ac:dyDescent="0.25"/>
    <row r="169" spans="1:6" ht="33.75" customHeight="1" x14ac:dyDescent="0.25"/>
    <row r="171" spans="1:6" x14ac:dyDescent="0.25">
      <c r="A171" s="97"/>
      <c r="B171" s="97"/>
      <c r="C171" s="11"/>
      <c r="D171" s="11"/>
      <c r="E171" s="11"/>
      <c r="F171" s="11"/>
    </row>
    <row r="172" spans="1:6" x14ac:dyDescent="0.25">
      <c r="A172" s="98"/>
      <c r="B172" s="98"/>
      <c r="C172" s="12"/>
      <c r="D172" s="12"/>
      <c r="E172" s="12"/>
      <c r="F172" s="12"/>
    </row>
    <row r="173" spans="1:6" ht="18" customHeight="1" x14ac:dyDescent="0.25">
      <c r="A173" s="129"/>
      <c r="B173" s="129"/>
      <c r="C173" s="128"/>
      <c r="D173" s="128"/>
      <c r="E173" s="128"/>
      <c r="F173" s="128"/>
    </row>
    <row r="174" spans="1:6" x14ac:dyDescent="0.25">
      <c r="A174" s="127"/>
      <c r="B174" s="127"/>
      <c r="C174" s="126"/>
      <c r="D174" s="126"/>
      <c r="E174" s="126"/>
      <c r="F174" s="126"/>
    </row>
    <row r="175" spans="1:6" x14ac:dyDescent="0.25">
      <c r="B175" s="6"/>
      <c r="C175" s="6"/>
      <c r="D175" s="6"/>
      <c r="E175" s="6"/>
      <c r="F175" s="6"/>
    </row>
  </sheetData>
  <mergeCells count="40">
    <mergeCell ref="A44:E44"/>
    <mergeCell ref="A45:F45"/>
    <mergeCell ref="A57:E57"/>
    <mergeCell ref="A1:F1"/>
    <mergeCell ref="A2:F2"/>
    <mergeCell ref="A4:F4"/>
    <mergeCell ref="A16:E16"/>
    <mergeCell ref="A17:F17"/>
    <mergeCell ref="A25:E25"/>
    <mergeCell ref="A26:F26"/>
    <mergeCell ref="A35:E35"/>
    <mergeCell ref="A36:F36"/>
    <mergeCell ref="A58:F58"/>
    <mergeCell ref="A70:A72"/>
    <mergeCell ref="A73:A75"/>
    <mergeCell ref="A79:E79"/>
    <mergeCell ref="A80:F80"/>
    <mergeCell ref="A93:A98"/>
    <mergeCell ref="C93:C98"/>
    <mergeCell ref="D93:D98"/>
    <mergeCell ref="E93:E98"/>
    <mergeCell ref="F93:F98"/>
    <mergeCell ref="A171:B171"/>
    <mergeCell ref="A99:E99"/>
    <mergeCell ref="A100:F100"/>
    <mergeCell ref="A101:A102"/>
    <mergeCell ref="C101:C102"/>
    <mergeCell ref="D101:D102"/>
    <mergeCell ref="E101:E102"/>
    <mergeCell ref="F101:F102"/>
    <mergeCell ref="A172:B172"/>
    <mergeCell ref="A173:B173"/>
    <mergeCell ref="A174:B174"/>
    <mergeCell ref="C70:E70"/>
    <mergeCell ref="C73:E73"/>
    <mergeCell ref="A103:E103"/>
    <mergeCell ref="A104:B104"/>
    <mergeCell ref="A105:B105"/>
    <mergeCell ref="A106:B106"/>
    <mergeCell ref="A107:F107"/>
  </mergeCells>
  <pageMargins left="0.66122047244094495" right="0.23622047244094491" top="0.74803149606299213" bottom="0.74803149606299213" header="0.31496062992125984" footer="0.31496062992125984"/>
  <pageSetup scale="67" fitToHeight="0" orientation="portrait" horizontalDpi="4294967293" verticalDpi="200" r:id="rId1"/>
  <rowBreaks count="5" manualBreakCount="5">
    <brk id="21" max="5" man="1"/>
    <brk id="41" max="5" man="1"/>
    <brk id="55" max="5" man="1"/>
    <brk id="79" max="5" man="1"/>
    <brk id="101"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Lot 1 DQE - BEJAIA</vt:lpstr>
      <vt:lpstr>Lot 2 DQE - ANNABA</vt:lpstr>
      <vt:lpstr>'Lot 1 DQE - BEJAIA'!Zone_d_impression</vt:lpstr>
      <vt:lpstr>'Lot 2 DQE - ANNABA'!Zone_d_impression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TOFIK</dc:creator>
  <cp:lastModifiedBy>Youcef Seg</cp:lastModifiedBy>
  <cp:lastPrinted>2026-06-06T09:37:08Z</cp:lastPrinted>
  <dcterms:created xsi:type="dcterms:W3CDTF">2006-02-09T12:13:51Z</dcterms:created>
  <dcterms:modified xsi:type="dcterms:W3CDTF">2026-06-07T19:36:14Z</dcterms:modified>
</cp:coreProperties>
</file>